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320" windowHeight="10035" activeTab="2"/>
  </bookViews>
  <sheets>
    <sheet name="ЛСР 17 граф с оборудованием" sheetId="6" r:id="rId1"/>
    <sheet name="Ведомость работ " sheetId="8" r:id="rId2"/>
    <sheet name="тит" sheetId="9" r:id="rId3"/>
  </sheets>
  <definedNames>
    <definedName name="Constr" localSheetId="0">'ЛСР 17 граф с оборудованием'!$A$1</definedName>
    <definedName name="FOT" localSheetId="0">'ЛСР 17 граф с оборудованием'!$D$18</definedName>
    <definedName name="Ind" localSheetId="0">'ЛСР 17 граф с оборудованием'!$G$9</definedName>
    <definedName name="Obj" localSheetId="0">'ЛСР 17 граф с оборудованием'!$D$11</definedName>
    <definedName name="Obosn" localSheetId="0">'ЛСР 17 граф с оборудованием'!$D$14</definedName>
    <definedName name="SmPr" localSheetId="0">'ЛСР 17 граф с оборудованием'!$D$15</definedName>
    <definedName name="_xlnm.Print_Titles" localSheetId="0">'ЛСР 17 граф с оборудованием'!$25:$25</definedName>
  </definedNames>
  <calcPr calcId="145621"/>
  <fileRecoveryPr repairLoad="1"/>
</workbook>
</file>

<file path=xl/calcChain.xml><?xml version="1.0" encoding="utf-8"?>
<calcChain xmlns="http://schemas.openxmlformats.org/spreadsheetml/2006/main">
  <c r="L20" i="9" l="1"/>
  <c r="L17" i="9"/>
  <c r="K118" i="6" l="1"/>
</calcChain>
</file>

<file path=xl/sharedStrings.xml><?xml version="1.0" encoding="utf-8"?>
<sst xmlns="http://schemas.openxmlformats.org/spreadsheetml/2006/main" count="549" uniqueCount="313">
  <si>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</si>
  <si>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</si>
  <si>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</si>
  <si>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</si>
  <si>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</si>
  <si>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</si>
  <si>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</si>
  <si>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</si>
  <si>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</si>
  <si>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</si>
  <si>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</si>
  <si>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</si>
  <si>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</si>
  <si>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</si>
  <si>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</si>
  <si>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</si>
  <si>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</si>
  <si>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</si>
  <si>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</si>
  <si>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</si>
  <si>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</si>
  <si>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</si>
  <si>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</si>
  <si>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2017 г.</t>
  </si>
  <si>
    <t>"______ " _______________2017 г.</t>
  </si>
  <si>
    <t>Раздел 1. Электромонтажные работы</t>
  </si>
  <si>
    <t>1</t>
  </si>
  <si>
    <t>Снятие Извещатель ПС автоматический: дымовой, фотоэлектрический, радиоизотопный, световой в нормальном исполнении</t>
  </si>
  <si>
    <t>1 шт.</t>
  </si>
  <si>
    <r>
      <t>Снятие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1  ОЗП=8,25; ЭМ=3,93; ЗПМ=8,25; МАТ=2,46</t>
    </r>
  </si>
  <si>
    <t>2</t>
  </si>
  <si>
    <t>Установка Извещатель ПС автоматический: дымовой, фотоэлектрический, радиоизотопный, световой в нормальном исполнении</t>
  </si>
  <si>
    <r>
      <t>Установка Извещатель ПС автоматический: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</si>
  <si>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3</t>
  </si>
  <si>
    <t>Материал повторного использования</t>
  </si>
  <si>
    <t>Извещатель дымовой Ип 212-141</t>
  </si>
  <si>
    <t>шт</t>
  </si>
  <si>
    <t>4</t>
  </si>
  <si>
    <t>5</t>
  </si>
  <si>
    <t>Служебная записка</t>
  </si>
  <si>
    <t>п.6 Извещатель пожарный ручеой ИПР 513-10</t>
  </si>
  <si>
    <t>6</t>
  </si>
  <si>
    <r>
      <t>ТЕРм10-01-001-08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</si>
  <si>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Установка резистров (ПРИМ.)</t>
  </si>
  <si>
    <r>
      <t>Установка резистров (ПРИМ.)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</si>
  <si>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7</t>
  </si>
  <si>
    <t>перечень №10/18</t>
  </si>
  <si>
    <t>п.4 Резистр МЛТ 0,125 Вт1,2 Ком</t>
  </si>
  <si>
    <t>8</t>
  </si>
  <si>
    <r>
      <t>ТЕРм08-02-390-01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</si>
  <si>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Короба пластмассовые: шириной до 40 мм</t>
  </si>
  <si>
    <t>100 м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</si>
  <si>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</si>
  <si>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r>
      <t>0,4</t>
    </r>
    <r>
      <rPr>
        <i/>
        <sz val="6"/>
        <rFont val="Arial"/>
        <family val="2"/>
        <charset val="204"/>
      </rPr>
      <t xml:space="preserve">
40 / 100</t>
    </r>
  </si>
  <si>
    <t>9</t>
  </si>
  <si>
    <t>счет№ 125 от  04/09/18</t>
  </si>
  <si>
    <t>Кабель канал 12х12</t>
  </si>
  <si>
    <t>м/п</t>
  </si>
  <si>
    <t>11</t>
  </si>
  <si>
    <r>
      <t>ТЕРм08-02-399-01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</si>
  <si>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Провод в коробах, сечением: до 6 мм2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</si>
  <si>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ИНДЕКС К ПОЗИЦИИ(справочно):
1  ОЗП=8,25; ЭМ=3,93; ЗПМ=8,25; МАТ=2,46</t>
    </r>
  </si>
  <si>
    <t>10</t>
  </si>
  <si>
    <t>Перечень №3/18</t>
  </si>
  <si>
    <t>п.11 Кабель КСРЭВнг(А)-FRLS 2х0,5</t>
  </si>
  <si>
    <t>м</t>
  </si>
  <si>
    <r>
      <t>40,8</t>
    </r>
    <r>
      <rPr>
        <b/>
        <i/>
        <sz val="6"/>
        <rFont val="Arial"/>
        <family val="2"/>
        <charset val="204"/>
      </rPr>
      <t xml:space="preserve">
40*1,02</t>
    </r>
  </si>
  <si>
    <t>Раздел 2. Общестоительные работы</t>
  </si>
  <si>
    <t>12</t>
  </si>
  <si>
    <r>
      <t>ТЕР15-01-047-09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</si>
  <si>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Заделка отверстий  потолков гипсокартонными или гипсоволокнистыми листами: по деревянному каркасу с относом 5 см(Прим.)</t>
  </si>
  <si>
    <t>100 м2 поверхности облицовки</t>
  </si>
  <si>
    <r>
      <t>Заделка отверстий  потолков гипсокартонными или гипсоволокнистыми листами: по деревянному каркасу с относом 5 см(Прим.)</t>
    </r>
    <r>
      <rPr>
        <i/>
        <sz val="7"/>
        <rFont val="Arial"/>
        <family val="2"/>
        <charset val="204"/>
      </rPr>
      <t xml:space="preserve">
7,033,00 = 16,610,03 - 0,0035 x 3,863,23 - 0,016 x 15,012,00 - 0,002 x 17,166,77 - 0,017 x 20,904,81 - 0,02 x 15,814,54 - 0,0521 x 15,325,00 - 0,0041 x 9,914,10 - 0,004 x 6,512,30 - 103 x 16,27 - 1,05 x 2,083,30 - 0,004 x 12,418,00 - 0,032 x 13,534,82 - 0,049 x 36,216,00 - 0,075 x 21,754,00
ИНДЕКС К ПОЗИЦИИ(справочно):
2  ОЗП=8,25; ЭМ=4,36; ЗПМ=825; МАТ=2,83</t>
    </r>
  </si>
  <si>
    <r>
      <t>0,0036</t>
    </r>
    <r>
      <rPr>
        <i/>
        <sz val="6"/>
        <rFont val="Arial"/>
        <family val="2"/>
        <charset val="204"/>
      </rPr>
      <t xml:space="preserve">
0,36/100</t>
    </r>
  </si>
  <si>
    <t>13</t>
  </si>
  <si>
    <t>Перечень материалов № 10/17</t>
  </si>
  <si>
    <t>п.6 пиломатериалы профилированные 50*50*3000мм</t>
  </si>
  <si>
    <t>14</t>
  </si>
  <si>
    <t>п.11 ГКЛ 2500*1200*12,5 мм</t>
  </si>
  <si>
    <t>м2</t>
  </si>
  <si>
    <t>15</t>
  </si>
  <si>
    <t>п.3 Саморез ГД 3,8*25</t>
  </si>
  <si>
    <t>16</t>
  </si>
  <si>
    <t>п.4 Серпянка самоклеющая 50*20 м</t>
  </si>
  <si>
    <t>17</t>
  </si>
  <si>
    <t>п.7 Шпатлевка Фуген  толщ. 3 мм</t>
  </si>
  <si>
    <t>кг</t>
  </si>
  <si>
    <r>
      <t>1,2096</t>
    </r>
    <r>
      <rPr>
        <b/>
        <i/>
        <sz val="6"/>
        <rFont val="Arial"/>
        <family val="2"/>
        <charset val="204"/>
      </rPr>
      <t xml:space="preserve">
0,36*1,12*3</t>
    </r>
  </si>
  <si>
    <t>18</t>
  </si>
  <si>
    <r>
      <t>ТЕР15-02-019-04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</si>
  <si>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Сплошное выравнивание внутренних поверхностей (однослойное оштукатуривание)из сухих растворных смесей толщиной до 3 мм: потолков</t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</si>
  <si>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</si>
  <si>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3 мм: потолков</t>
    </r>
    <r>
      <rPr>
        <i/>
        <sz val="7"/>
        <rFont val="Arial"/>
        <family val="2"/>
        <charset val="204"/>
      </rPr>
      <t xml:space="preserve">
828,21 = 3,525,19 - 1,131 x 2,384,60
ИНДЕКС К ПОЗИЦИИ(справочно):
2  ОЗП=8,25; ЭМ=4,36; ЗПМ=825; МАТ=2,83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</si>
  <si>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</si>
  <si>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19</t>
  </si>
  <si>
    <t>п.8 Шпатлевка Ветонит  толщ. 3 мм</t>
  </si>
  <si>
    <r>
      <t>3,36</t>
    </r>
    <r>
      <rPr>
        <b/>
        <i/>
        <sz val="6"/>
        <rFont val="Arial"/>
        <family val="2"/>
        <charset val="204"/>
      </rPr>
      <t xml:space="preserve">
1*1,12*3</t>
    </r>
  </si>
  <si>
    <t>20</t>
  </si>
  <si>
    <t>п.9Грунт глубокого проникновения</t>
  </si>
  <si>
    <r>
      <t>0,11</t>
    </r>
    <r>
      <rPr>
        <b/>
        <i/>
        <sz val="6"/>
        <rFont val="Arial"/>
        <family val="2"/>
        <charset val="204"/>
      </rPr>
      <t xml:space="preserve">
1*0,11</t>
    </r>
  </si>
  <si>
    <t>21</t>
  </si>
  <si>
    <r>
      <t>ТЕР15-04-005-02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</si>
  <si>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Окраска поливинилацетатными водоэмульсионными составами простая по штукатурке и сборным конструкциям: потолков,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</si>
  <si>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</si>
  <si>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конструкциям: потолков,</t>
    </r>
    <r>
      <rPr>
        <i/>
        <sz val="7"/>
        <rFont val="Arial"/>
        <family val="2"/>
        <charset val="204"/>
      </rPr>
      <t xml:space="preserve">
246,76 = 1,053,08 - 0,057 x 14,146,00
ИНДЕКС К ПОЗИЦИИ(справочно):
2  ОЗП=8,25; ЭМ=4,36; ЗПМ=825; МАТ=2,83</t>
    </r>
  </si>
  <si>
    <r>
      <t>0,176</t>
    </r>
    <r>
      <rPr>
        <i/>
        <sz val="6"/>
        <rFont val="Arial"/>
        <family val="2"/>
        <charset val="204"/>
      </rPr>
      <t xml:space="preserve">
17,6/100</t>
    </r>
  </si>
  <si>
    <t>22</t>
  </si>
  <si>
    <t>п.10 Краска фасадная латексная BAUPROFFE</t>
  </si>
  <si>
    <t>23</t>
  </si>
  <si>
    <r>
      <t>ТЕРр69-3-4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</si>
  <si>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Прорезка отверстий</t>
  </si>
  <si>
    <t>100 отверстий</t>
  </si>
  <si>
    <r>
      <t>Прорезка отверстий</t>
    </r>
    <r>
      <rPr>
        <i/>
        <sz val="7"/>
        <rFont val="Arial"/>
        <family val="2"/>
        <charset val="204"/>
      </rPr>
      <t xml:space="preserve">
ИНДЕКС К ПОЗИЦИИ(справочно):
2  ОЗП=8,25; ЭМ=4,36; ЗПМ=825; МАТ=2,83</t>
    </r>
  </si>
  <si>
    <r>
      <t>0,04</t>
    </r>
    <r>
      <rPr>
        <i/>
        <sz val="6"/>
        <rFont val="Arial"/>
        <family val="2"/>
        <charset val="204"/>
      </rPr>
      <t xml:space="preserve">
4/100</t>
    </r>
  </si>
  <si>
    <t>24</t>
  </si>
  <si>
    <r>
      <t>ТЕР20-02-017-07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</si>
  <si>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Установка люков смотровых</t>
  </si>
  <si>
    <r>
      <t>Установка люков смотровых</t>
    </r>
    <r>
      <rPr>
        <i/>
        <sz val="7"/>
        <rFont val="Arial"/>
        <family val="2"/>
        <charset val="204"/>
      </rPr>
      <t xml:space="preserve">
ИНДЕКС К ПОЗИЦИИ(справочно):
2  ОЗП=8,25; ЭМ=4,36; ЗПМ=825; МАТ=2,83</t>
    </r>
  </si>
  <si>
    <t>25</t>
  </si>
  <si>
    <t>п.5 Дверца ревизионная нажимная 246*296 мм с фланцем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</si>
  <si>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</si>
  <si>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</si>
  <si>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</si>
  <si>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</si>
  <si>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</si>
  <si>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позициям, введенным в базисных ценах</t>
  </si>
  <si>
    <t xml:space="preserve">      Отделочные работы:</t>
  </si>
  <si>
    <t xml:space="preserve">        Итого Поз. 12, 18, 21</t>
  </si>
  <si>
    <t xml:space="preserve">        Всего с учетом " ОЗП=8,25; ЭМ=4,36; ЗПМ=825; МАТ=2,83"</t>
  </si>
  <si>
    <t xml:space="preserve">        Накладные расходы 105%*(0.9*0.85) ФОТ (от 809,16)</t>
  </si>
  <si>
    <t xml:space="preserve">        Сметная прибыль 55%*(0.85*0.8*0,9) ФОТ (от 809,16)</t>
  </si>
  <si>
    <t xml:space="preserve">        Итого c накладными и см. прибылью</t>
  </si>
  <si>
    <t xml:space="preserve">      Прочие ремонтно-строительные работы:</t>
  </si>
  <si>
    <t xml:space="preserve">        Итого Поз. 23</t>
  </si>
  <si>
    <t xml:space="preserve">        Накладные расходы 78%*(0.85*0,94) ФОТ (от 151,88)</t>
  </si>
  <si>
    <t xml:space="preserve">        Сметная прибыль 50%*(0.8*0,9) ФОТ (от 151,88)</t>
  </si>
  <si>
    <t xml:space="preserve">  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</si>
  <si>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  Итого Поз. 24</t>
  </si>
  <si>
    <t xml:space="preserve">        Накладные расходы 128%*(0.9*0.85*0,94) ФОТ (от 536,91)</t>
  </si>
  <si>
    <t xml:space="preserve">        Сметная прибыль 83%*(0.85*0.8*0,9) ФОТ (от 536,91)</t>
  </si>
  <si>
    <t xml:space="preserve">      Итого</t>
  </si>
  <si>
    <t xml:space="preserve">    Итоги по позициям, введенным в текущих ценах</t>
  </si>
  <si>
    <t xml:space="preserve">        Итого Поз. 13-17, 19-20, 22, 25</t>
  </si>
  <si>
    <t xml:space="preserve">        Накладные расходы 105%*(0.9*0.85) ФОТ (от 0,00)</t>
  </si>
  <si>
    <t xml:space="preserve">        Сметная прибыль 55%*(0.85*0.8*0,9) ФОТ (от 0,00)</t>
  </si>
  <si>
    <t xml:space="preserve">    Итого</t>
  </si>
  <si>
    <t xml:space="preserve">  Итоги по Монтажным работам</t>
  </si>
  <si>
    <t xml:space="preserve">      Монтаж оборудования:</t>
  </si>
  <si>
    <t xml:space="preserve">        Итого Поз. 1-2, 4, 6</t>
  </si>
  <si>
    <t xml:space="preserve">        Всего с учетом " ОЗП=8,25; ЭМ=3,93; ЗПМ=8,25; МАТ=2,46"</t>
  </si>
  <si>
    <t xml:space="preserve">        Накладные расходы 80%*(0.85*0.94) ФОТ (от 10,905,35)</t>
  </si>
  <si>
    <t xml:space="preserve">        Сметная прибыль 60%*(0.8*0.9) ФОТ (от 10,905,35)</t>
  </si>
  <si>
    <t xml:space="preserve">      Электромонтажные работы на других объектах:</t>
  </si>
  <si>
    <t xml:space="preserve">        Итого Поз. 8, 11</t>
  </si>
  <si>
    <t xml:space="preserve">        Накладные расходы 95%*(0.85*0.94) ФОТ (от 758,34)</t>
  </si>
  <si>
    <t xml:space="preserve">        Сметная прибыль 65%*(0.8*0.9) ФОТ (от 758,34)</t>
  </si>
  <si>
    <t xml:space="preserve">        Итого Поз. 3, 5, 10</t>
  </si>
  <si>
    <t xml:space="preserve">        Накладные расходы 80%*(0.85*0.94) ФОТ (от 0,00)</t>
  </si>
  <si>
    <t xml:space="preserve">        Сметная прибыль 60%*(0.8*0.9) ФОТ (от 0,00)</t>
  </si>
  <si>
    <t xml:space="preserve">        Итого Поз. 7, 9</t>
  </si>
  <si>
    <t xml:space="preserve">        Накладные расходы 95%*(0.85*0.94) ФОТ (от 0,00)</t>
  </si>
  <si>
    <t xml:space="preserve">        Сметная прибыль 65%*(0.8*0.9)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</si>
  <si>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</si>
  <si>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</si>
  <si>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</si>
  <si>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</si>
  <si>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</si>
  <si>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</si>
  <si>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</si>
  <si>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</si>
  <si>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___________________________32,427</t>
  </si>
  <si>
    <t>тыс. руб.</t>
  </si>
  <si>
    <t>___________________________13,162</t>
  </si>
  <si>
    <t>Составлен(а) в текущих (прогнозных) ценах по состоянию на ______________</t>
  </si>
  <si>
    <t>41-18 Ремонт пожарной сигнализации на 1-ом этаже (ФТО) здания Поликлиника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</si>
  <si>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</si>
  <si>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</si>
  <si>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</si>
  <si>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</si>
  <si>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</si>
  <si>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</si>
  <si>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_______________________________________________________________________________________________27,156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</si>
  <si>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</si>
  <si>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_______________________________________________________________________________________________5,272</t>
  </si>
  <si>
    <t>ООО "Медсервис"</t>
  </si>
  <si>
    <t>ЛОКАЛЬНЫЙ СМЕТНЫЙ РАСЧЕТ № 41-18</t>
  </si>
  <si>
    <t xml:space="preserve"> Ремонт пожарной сигнализации на 1-ом этаже (ФТО) здания Поликлиника</t>
  </si>
  <si>
    <t xml:space="preserve">Основание: Ведомость работ 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</si>
  <si>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</si>
  <si>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</si>
  <si>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</si>
  <si>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</si>
  <si>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</si>
  <si>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</si>
  <si>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</si>
  <si>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</si>
  <si>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</si>
  <si>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</si>
  <si>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</si>
  <si>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</si>
  <si>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</si>
  <si>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</si>
  <si>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1-3-0</t>
  </si>
  <si>
    <t>Затраты труда рабочих (ср 3)</t>
  </si>
  <si>
    <t>1-3-4</t>
  </si>
  <si>
    <t>Затраты труда рабочих (ср 3,4)</t>
  </si>
  <si>
    <t>1-3-5</t>
  </si>
  <si>
    <t>Затраты труда рабочих (ср 3,5)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</si>
  <si>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</si>
  <si>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</si>
  <si>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</si>
  <si>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</si>
  <si>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</si>
  <si>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</si>
  <si>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</si>
  <si>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</si>
  <si>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</si>
  <si>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</si>
  <si>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Затраты труда машинистов</t>
  </si>
  <si>
    <t>Итого "Трудозатраты"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</si>
  <si>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</si>
  <si>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</si>
  <si>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</si>
  <si>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</si>
  <si>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030101</t>
  </si>
  <si>
    <t>Автопогрузчики 5 т</t>
  </si>
  <si>
    <t>12,16
9,24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</si>
  <si>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</si>
  <si>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</si>
  <si>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</si>
  <si>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</si>
  <si>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Растворосмесители передвижные: 65 л</t>
  </si>
  <si>
    <t>12,16
0,24</t>
  </si>
  <si>
    <t>Шуруповерт</t>
  </si>
  <si>
    <t>Дрели: электрические</t>
  </si>
  <si>
    <t>Перфораторы: электрические</t>
  </si>
  <si>
    <t>Пила: дисковая электрическая</t>
  </si>
  <si>
    <t>Пила цепная электрическая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</si>
  <si>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</si>
  <si>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</si>
  <si>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</si>
  <si>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101-1481</t>
  </si>
  <si>
    <t>Шурупы с полукруглой головкой: 4x40 мм</t>
  </si>
  <si>
    <t>т</t>
  </si>
  <si>
    <t>I</t>
  </si>
  <si>
    <t>101-1522</t>
  </si>
  <si>
    <t>Электроды диаметром: 5 мм Э42А</t>
  </si>
  <si>
    <t>II</t>
  </si>
  <si>
    <t>101-1596</t>
  </si>
  <si>
    <t>Шкурка шлифовальная двухслойная с зернистостью 40-25</t>
  </si>
  <si>
    <t>101-1712</t>
  </si>
  <si>
    <t>Шпатлевка клеевая</t>
  </si>
  <si>
    <t>101-1714</t>
  </si>
  <si>
    <t>Болты с гайками и шайбами строительные</t>
  </si>
  <si>
    <t>101-1757</t>
  </si>
  <si>
    <t>Ветошь</t>
  </si>
  <si>
    <t>101-1963</t>
  </si>
  <si>
    <t>Канифоль сосновая</t>
  </si>
  <si>
    <t>101-2143</t>
  </si>
  <si>
    <t>Краска</t>
  </si>
  <si>
    <t>III</t>
  </si>
  <si>
    <t>101-2202</t>
  </si>
  <si>
    <t>Дюбели распорные полиэтиленовые: 6х40 мм</t>
  </si>
  <si>
    <t>1000 шт.</t>
  </si>
  <si>
    <t>101-2206</t>
  </si>
  <si>
    <t>Дюбели пластмассовые с шурупами 12х70 мм</t>
  </si>
  <si>
    <t>100 шт.</t>
  </si>
  <si>
    <t>101-2478</t>
  </si>
  <si>
    <t>Лента К226</t>
  </si>
  <si>
    <t>101-2499</t>
  </si>
  <si>
    <t>Лента изоляционная прорезиненная односторонняя ширина 20 мм, толщина 0,25-0,35 мм</t>
  </si>
  <si>
    <t>405-0219</t>
  </si>
  <si>
    <t>Гипсовые вяжущие, марка: Г3</t>
  </si>
  <si>
    <t>411-0001</t>
  </si>
  <si>
    <t>Вода</t>
  </si>
  <si>
    <t>м3</t>
  </si>
  <si>
    <t>506-1361</t>
  </si>
  <si>
    <t>Припои оловянно-свинцовые бессурьмянистые марки: ПОС40</t>
  </si>
  <si>
    <t>999-9950</t>
  </si>
  <si>
    <t>Вспомогательные ненормируемые материальные ресурсы (2% от оплаты труда рабочих)</t>
  </si>
  <si>
    <t>руб.</t>
  </si>
  <si>
    <r>
      <t>11,8</t>
    </r>
    <r>
      <rPr>
        <i/>
        <sz val="8"/>
        <rFont val="Arial"/>
        <family val="2"/>
        <charset val="204"/>
      </rPr>
      <t xml:space="preserve">
10*1,18</t>
    </r>
  </si>
  <si>
    <r>
      <t>53,67</t>
    </r>
    <r>
      <rPr>
        <i/>
        <sz val="8"/>
        <rFont val="Arial"/>
        <family val="2"/>
        <charset val="204"/>
      </rPr>
      <t xml:space="preserve">
161.02/3</t>
    </r>
  </si>
  <si>
    <r>
      <t>53,95</t>
    </r>
    <r>
      <rPr>
        <i/>
        <sz val="8"/>
        <rFont val="Arial"/>
        <family val="2"/>
        <charset val="204"/>
      </rPr>
      <t xml:space="preserve">
161,86/3</t>
    </r>
  </si>
  <si>
    <r>
      <t>0,47</t>
    </r>
    <r>
      <rPr>
        <i/>
        <sz val="8"/>
        <rFont val="Arial"/>
        <family val="2"/>
        <charset val="204"/>
      </rPr>
      <t xml:space="preserve">
93,22/200</t>
    </r>
  </si>
  <si>
    <r>
      <t>2,33</t>
    </r>
    <r>
      <rPr>
        <i/>
        <sz val="8"/>
        <rFont val="Arial"/>
        <family val="2"/>
        <charset val="204"/>
      </rPr>
      <t xml:space="preserve">
46,61/20</t>
    </r>
  </si>
  <si>
    <r>
      <t>56,21</t>
    </r>
    <r>
      <rPr>
        <i/>
        <sz val="8"/>
        <rFont val="Arial"/>
        <family val="2"/>
        <charset val="204"/>
      </rPr>
      <t xml:space="preserve">
168,64/3</t>
    </r>
  </si>
  <si>
    <r>
      <t>19,92</t>
    </r>
    <r>
      <rPr>
        <i/>
        <sz val="8"/>
        <rFont val="Arial"/>
        <family val="2"/>
        <charset val="204"/>
      </rPr>
      <t xml:space="preserve">
199,15/10</t>
    </r>
  </si>
  <si>
    <r>
      <t>26,78</t>
    </r>
    <r>
      <rPr>
        <i/>
        <sz val="8"/>
        <rFont val="Arial"/>
        <family val="2"/>
        <charset val="204"/>
      </rPr>
      <t xml:space="preserve">
669,49/25</t>
    </r>
  </si>
  <si>
    <t>Итого "Материалы"</t>
  </si>
  <si>
    <t>Итого "Ресурсы подрядчика"</t>
  </si>
  <si>
    <t>Ведомость объемов работ №</t>
  </si>
  <si>
    <t>Примеча-ние</t>
  </si>
  <si>
    <t xml:space="preserve"> </t>
  </si>
  <si>
    <t>УТВЕРЖДАЮ</t>
  </si>
  <si>
    <t>Директор ООО "Медсервис"</t>
  </si>
  <si>
    <t>С.В. Мовергоз</t>
  </si>
  <si>
    <t>"         "</t>
  </si>
  <si>
    <t>2018г.</t>
  </si>
  <si>
    <t>С М Е Т А    № 41-18</t>
  </si>
  <si>
    <t xml:space="preserve">Составлена на основании: </t>
  </si>
  <si>
    <t>Сметная стоимость:</t>
  </si>
  <si>
    <t>Ведомость работ №40/18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</si>
  <si>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</si>
  <si>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</si>
  <si>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</si>
  <si>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</si>
  <si>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</si>
  <si>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</si>
  <si>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Материал повторн. использования</t>
  </si>
  <si>
    <r>
      <rPr>
        <b/>
        <sz val="8"/>
        <rFont val="Arial"/>
        <family val="2"/>
        <charset val="204"/>
      </rP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</si>
  <si>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Раздел 2. Общестроительные работы</t>
  </si>
  <si>
    <t xml:space="preserve">Приложение №6   к договору № __________ от _____________________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</si>
</sst>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\ _₽"/>
    <numFmt numFmtId="165" formatCode="General;[Red]\-General"/>
  </numFmts>
  <fonts count="4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1"/>
      <name val="Arial Cyr"/>
      <family val="2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2">
    <xf numFmtId="0" fontId="0" fillId="0" borderId="0"/>
    <xf numFmtId="0" fontId="1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9" fillId="0" borderId="3">
      <alignment horizontal="center"/>
    </xf>
    <xf numFmtId="0" fontId="1" fillId="0" borderId="0">
      <alignment vertical="top"/>
    </xf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3" fillId="26" borderId="9" applyNumberFormat="0" applyAlignment="0" applyProtection="0"/>
    <xf numFmtId="0" fontId="19" fillId="0" borderId="3">
      <alignment horizontal="center"/>
    </xf>
    <xf numFmtId="0" fontId="19" fillId="0" borderId="0">
      <alignment vertical="top"/>
    </xf>
    <xf numFmtId="0" fontId="1" fillId="0" borderId="0"/>
    <xf numFmtId="0" fontId="24" fillId="27" borderId="10" applyNumberFormat="0" applyAlignment="0" applyProtection="0"/>
    <xf numFmtId="0" fontId="25" fillId="27" borderId="9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9" fontId="1" fillId="0" borderId="3">
      <alignment horizontal="center" vertical="top" wrapText="1"/>
    </xf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14" applyNumberFormat="0" applyFill="0" applyAlignment="0" applyProtection="0"/>
    <xf numFmtId="0" fontId="19" fillId="0" borderId="0">
      <alignment horizontal="right" vertical="top" wrapText="1"/>
    </xf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30" fillId="28" borderId="15" applyNumberFormat="0" applyAlignment="0" applyProtection="0"/>
    <xf numFmtId="0" fontId="19" fillId="0" borderId="3">
      <alignment horizontal="center" wrapText="1"/>
    </xf>
    <xf numFmtId="0" fontId="1" fillId="0" borderId="0">
      <alignment vertical="top"/>
    </xf>
    <xf numFmtId="0" fontId="1" fillId="0" borderId="0"/>
    <xf numFmtId="0" fontId="31" fillId="29" borderId="0" applyNumberFormat="0" applyBorder="0" applyAlignment="0" applyProtection="0"/>
    <xf numFmtId="0" fontId="1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3">
      <alignment horizontal="center" wrapText="1"/>
    </xf>
    <xf numFmtId="0" fontId="1" fillId="0" borderId="3">
      <alignment vertical="top" wrapText="1"/>
    </xf>
    <xf numFmtId="0" fontId="32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19" fillId="0" borderId="3">
      <alignment horizontal="center"/>
    </xf>
    <xf numFmtId="0" fontId="1" fillId="0" borderId="0"/>
    <xf numFmtId="0" fontId="19" fillId="0" borderId="3">
      <alignment horizontal="center" wrapText="1"/>
    </xf>
    <xf numFmtId="0" fontId="1" fillId="0" borderId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19" fillId="0" borderId="0">
      <alignment horizontal="center"/>
    </xf>
    <xf numFmtId="0" fontId="19" fillId="0" borderId="0">
      <alignment horizontal="left" vertical="top"/>
    </xf>
    <xf numFmtId="0" fontId="36" fillId="31" borderId="0" applyNumberFormat="0" applyBorder="0" applyAlignment="0" applyProtection="0"/>
    <xf numFmtId="0" fontId="1" fillId="0" borderId="0"/>
    <xf numFmtId="0" fontId="19" fillId="0" borderId="0"/>
  </cellStyleXfs>
  <cellXfs count="15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13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2" fillId="0" borderId="3" xfId="1" applyFont="1" applyBorder="1" applyAlignment="1">
      <alignment horizontal="right"/>
    </xf>
    <xf numFmtId="0" fontId="1" fillId="0" borderId="0" xfId="1"/>
    <xf numFmtId="0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164" fontId="5" fillId="0" borderId="0" xfId="1" applyNumberFormat="1" applyFont="1" applyAlignment="1">
      <alignment horizontal="left" wrapText="1"/>
    </xf>
    <xf numFmtId="165" fontId="5" fillId="0" borderId="0" xfId="1" applyNumberFormat="1" applyFont="1" applyAlignment="1">
      <alignment horizontal="right" vertical="top" wrapText="1"/>
    </xf>
    <xf numFmtId="164" fontId="4" fillId="0" borderId="0" xfId="1" applyNumberFormat="1" applyFont="1" applyAlignment="1">
      <alignment horizontal="right" vertical="center"/>
    </xf>
    <xf numFmtId="0" fontId="4" fillId="0" borderId="4" xfId="5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165" fontId="5" fillId="0" borderId="3" xfId="1" applyNumberFormat="1" applyFont="1" applyBorder="1" applyAlignment="1">
      <alignment horizontal="right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left" vertical="top" wrapText="1"/>
    </xf>
    <xf numFmtId="165" fontId="5" fillId="0" borderId="4" xfId="1" applyNumberFormat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39" fillId="0" borderId="0" xfId="1" applyFont="1" applyBorder="1"/>
    <xf numFmtId="0" fontId="39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39" fillId="32" borderId="0" xfId="1" applyNumberFormat="1" applyFont="1" applyFill="1" applyBorder="1"/>
    <xf numFmtId="0" fontId="39" fillId="0" borderId="0" xfId="1" applyFont="1"/>
    <xf numFmtId="4" fontId="1" fillId="0" borderId="0" xfId="1" applyNumberFormat="1" applyFont="1"/>
    <xf numFmtId="4" fontId="1" fillId="3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39" fillId="32" borderId="0" xfId="1" applyNumberFormat="1" applyFont="1" applyFill="1" applyBorder="1"/>
    <xf numFmtId="0" fontId="42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left" vertical="top" wrapText="1"/>
    </xf>
    <xf numFmtId="49" fontId="5" fillId="0" borderId="3" xfId="1" applyNumberFormat="1" applyFont="1" applyBorder="1" applyAlignment="1">
      <alignment horizontal="left" vertical="top" wrapText="1"/>
    </xf>
    <xf numFmtId="49" fontId="7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/>
    </xf>
    <xf numFmtId="0" fontId="5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vertical="top" wrapText="1"/>
    </xf>
    <xf numFmtId="0" fontId="5" fillId="0" borderId="3" xfId="1" applyFont="1" applyBorder="1"/>
    <xf numFmtId="0" fontId="10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right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1" applyNumberFormat="1" applyFont="1" applyBorder="1" applyAlignment="1">
      <alignment horizontal="left" vertical="top" wrapText="1"/>
    </xf>
    <xf numFmtId="0" fontId="44" fillId="0" borderId="3" xfId="0" applyFont="1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11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10" fillId="0" borderId="3" xfId="1" applyFont="1" applyBorder="1" applyAlignment="1">
      <alignment horizontal="right" wrapText="1"/>
    </xf>
    <xf numFmtId="0" fontId="16" fillId="0" borderId="3" xfId="1" applyFont="1" applyBorder="1" applyAlignment="1">
      <alignment wrapText="1"/>
    </xf>
    <xf numFmtId="0" fontId="10" fillId="0" borderId="3" xfId="1" applyFont="1" applyBorder="1" applyAlignment="1">
      <alignment horizontal="left" wrapText="1"/>
    </xf>
    <xf numFmtId="0" fontId="5" fillId="0" borderId="4" xfId="1" applyFont="1" applyBorder="1" applyAlignment="1">
      <alignment horizontal="center" vertical="center" wrapText="1" readingOrder="1"/>
    </xf>
    <xf numFmtId="0" fontId="5" fillId="0" borderId="0" xfId="1" applyNumberFormat="1" applyFont="1" applyAlignment="1">
      <alignment horizontal="right"/>
    </xf>
    <xf numFmtId="0" fontId="5" fillId="0" borderId="1" xfId="1" applyFont="1" applyBorder="1" applyAlignment="1">
      <alignment horizontal="center" wrapText="1"/>
    </xf>
    <xf numFmtId="0" fontId="10" fillId="0" borderId="0" xfId="1" applyNumberFormat="1" applyFont="1" applyAlignment="1">
      <alignment horizontal="left" vertical="top"/>
    </xf>
    <xf numFmtId="0" fontId="4" fillId="0" borderId="3" xfId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left" vertical="top" wrapText="1"/>
    </xf>
    <xf numFmtId="0" fontId="38" fillId="0" borderId="3" xfId="1" applyFont="1" applyBorder="1" applyAlignment="1">
      <alignment horizontal="left" vertical="top" wrapText="1"/>
    </xf>
    <xf numFmtId="0" fontId="4" fillId="0" borderId="1" xfId="67" applyFont="1" applyBorder="1" applyAlignment="1">
      <alignment horizontal="center"/>
    </xf>
    <xf numFmtId="0" fontId="4" fillId="0" borderId="7" xfId="67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38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40" fillId="0" borderId="0" xfId="1" applyFont="1" applyAlignment="1">
      <alignment horizontal="center"/>
    </xf>
    <xf numFmtId="0" fontId="41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6" fillId="0" borderId="0" xfId="1" applyFont="1" applyAlignment="1">
      <alignment horizontal="center" wrapText="1"/>
    </xf>
  </cellXfs>
  <cellStyles count="72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т" xfId="20"/>
    <cellStyle name="АктМТСН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едРесурсов" xfId="29"/>
    <cellStyle name="ВедРесурсовАкт" xfId="30"/>
    <cellStyle name="ВОР" xfId="31"/>
    <cellStyle name="Вывод 2" xfId="32"/>
    <cellStyle name="Вычисление 2" xfId="33"/>
    <cellStyle name="Гиперссылка" xfId="34" builtinId="8" customBuiltin="1"/>
    <cellStyle name="Дефектовка" xfId="35"/>
    <cellStyle name="Заголовок 1 2" xfId="36"/>
    <cellStyle name="Заголовок 2 2" xfId="37"/>
    <cellStyle name="Заголовок 3 2" xfId="38"/>
    <cellStyle name="Заголовок 4 2" xfId="39"/>
    <cellStyle name="Индексы" xfId="40"/>
    <cellStyle name="Итог 2" xfId="41"/>
    <cellStyle name="Итоги" xfId="42"/>
    <cellStyle name="ИтогоАктБазЦ" xfId="43"/>
    <cellStyle name="ИтогоАктБИМ" xfId="44"/>
    <cellStyle name="ИтогоАктРесМет" xfId="45"/>
    <cellStyle name="ИтогоБазЦ" xfId="46"/>
    <cellStyle name="ИтогоБИМ" xfId="47"/>
    <cellStyle name="ИтогоРесМет" xfId="48"/>
    <cellStyle name="Контрольная ячейка 2" xfId="49"/>
    <cellStyle name="ЛокСмета" xfId="50"/>
    <cellStyle name="ЛокСмМТСН" xfId="51"/>
    <cellStyle name="М29" xfId="52"/>
    <cellStyle name="Нейтральный 2" xfId="53"/>
    <cellStyle name="ОбСмета" xfId="54"/>
    <cellStyle name="Обычный" xfId="0" builtinId="0"/>
    <cellStyle name="Обычный 2" xfId="1"/>
    <cellStyle name="Открывавшаяся гиперссылка" xfId="55" builtinId="9" customBuiltin="1"/>
    <cellStyle name="Параметр" xfId="56"/>
    <cellStyle name="ПеременныеСметы" xfId="57"/>
    <cellStyle name="ПИР" xfId="58"/>
    <cellStyle name="Плохой 2" xfId="59"/>
    <cellStyle name="Пояснение 2" xfId="60"/>
    <cellStyle name="РесСмета" xfId="61"/>
    <cellStyle name="СводВедРес" xfId="62"/>
    <cellStyle name="СводкаСтоимРаб" xfId="63"/>
    <cellStyle name="СводРасч" xfId="64"/>
    <cellStyle name="Связанная ячейка 2" xfId="65"/>
    <cellStyle name="Текст предупреждения 2" xfId="66"/>
    <cellStyle name="Титул" xfId="67"/>
    <cellStyle name="Хвост" xfId="68"/>
    <cellStyle name="Хороший 2" xfId="69"/>
    <cellStyle name="Ценник" xfId="70"/>
    <cellStyle name="Экспертиза" xfId="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1"/>
  <sheetViews>
    <sheetView showGridLines="0" topLeftCell="A24" zoomScaleNormal="100" zoomScaleSheetLayoutView="75" workbookViewId="0">
      <selection activeCell="A38" sqref="A38:Q38"/>
    </sheetView>
  </sheetViews>
  <sheetFormatPr defaultRowHeight="12.75" outlineLevelRow="2" outlineLevelCol="1" x14ac:dyDescent="0.2"/>
  <cols>
    <col min="1" max="1" width="3.28515625" style="29" customWidth="1"/>
    <col min="2" max="2" width="10.5703125" style="1" customWidth="1"/>
    <col min="3" max="3" width="42.42578125" style="22" customWidth="1"/>
    <col min="4" max="4" width="7.42578125" style="21" customWidth="1"/>
    <col min="5" max="5" width="8.28515625" style="24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27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28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2"/>
    </row>
    <row r="3" spans="1:17" ht="24.75" hidden="1" customHeight="1" outlineLevel="1" x14ac:dyDescent="0.2">
      <c r="A3" s="33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09"/>
      <c r="N3" s="109"/>
      <c r="O3" s="109"/>
      <c r="P3" s="109"/>
      <c r="Q3" s="109"/>
    </row>
    <row r="4" spans="1:17" hidden="1" outlineLevel="1" x14ac:dyDescent="0.2">
      <c r="A4" s="28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2"/>
    </row>
    <row r="5" spans="1:17" hidden="1" outlineLevel="1" x14ac:dyDescent="0.2">
      <c r="A5" s="28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collapsed="1" x14ac:dyDescent="0.2">
      <c r="A6" s="30"/>
      <c r="B6" s="9"/>
      <c r="C6" s="3"/>
      <c r="D6" s="8"/>
      <c r="E6" s="117" t="s">
        <v>184</v>
      </c>
      <c r="F6" s="117"/>
      <c r="G6" s="117"/>
      <c r="H6" s="117"/>
      <c r="I6" s="117"/>
      <c r="J6" s="5"/>
      <c r="K6" s="5"/>
      <c r="L6" s="5"/>
      <c r="M6" s="5"/>
      <c r="N6" s="5"/>
      <c r="O6" s="5"/>
      <c r="P6" s="5"/>
    </row>
    <row r="7" spans="1:17" x14ac:dyDescent="0.2">
      <c r="A7" s="30"/>
      <c r="B7" s="9"/>
      <c r="C7" s="3"/>
      <c r="D7" s="10"/>
      <c r="E7" s="12"/>
      <c r="F7" s="12"/>
      <c r="G7" s="13" t="s">
        <v>3</v>
      </c>
      <c r="H7" s="13"/>
      <c r="I7" s="26"/>
      <c r="J7" s="14"/>
      <c r="K7" s="5"/>
      <c r="L7" s="5"/>
      <c r="M7" s="5"/>
      <c r="N7" s="5"/>
      <c r="O7" s="5"/>
      <c r="P7" s="5"/>
    </row>
    <row r="8" spans="1:17" x14ac:dyDescent="0.2">
      <c r="A8" s="30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0"/>
      <c r="B9" s="9"/>
      <c r="C9" s="3"/>
      <c r="D9" s="8"/>
      <c r="E9" s="5"/>
      <c r="F9" s="5"/>
      <c r="G9" s="15" t="s">
        <v>185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0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0"/>
      <c r="B11" s="9"/>
      <c r="C11" s="16" t="s">
        <v>5</v>
      </c>
      <c r="D11" s="17" t="s">
        <v>186</v>
      </c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0"/>
      <c r="B12" s="9"/>
      <c r="C12" s="3"/>
      <c r="D12" s="18"/>
      <c r="E12" s="12"/>
      <c r="F12" s="12"/>
      <c r="G12" s="13" t="s">
        <v>6</v>
      </c>
      <c r="H12" s="13"/>
      <c r="I12" s="13"/>
      <c r="J12" s="12"/>
      <c r="K12" s="14"/>
      <c r="L12" s="5"/>
      <c r="M12" s="5"/>
      <c r="N12" s="5"/>
      <c r="O12" s="5"/>
      <c r="P12" s="5"/>
    </row>
    <row r="13" spans="1:17" x14ac:dyDescent="0.2">
      <c r="A13" s="31"/>
      <c r="B13" s="19"/>
      <c r="C13" s="3"/>
      <c r="D13" s="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30"/>
      <c r="B14" s="9"/>
      <c r="C14" s="3"/>
      <c r="D14" s="17" t="s">
        <v>187</v>
      </c>
      <c r="E14" s="5"/>
      <c r="F14" s="5"/>
      <c r="G14" s="5"/>
      <c r="H14" s="17"/>
      <c r="I14" s="17"/>
      <c r="J14" s="17"/>
      <c r="K14" s="5"/>
      <c r="L14" s="5"/>
      <c r="M14" s="5"/>
      <c r="N14" s="5"/>
      <c r="O14" s="5"/>
      <c r="P14" s="5"/>
      <c r="Q14" s="5"/>
    </row>
    <row r="15" spans="1:17" ht="15" x14ac:dyDescent="0.25">
      <c r="A15" s="30"/>
      <c r="B15" s="9"/>
      <c r="C15" s="3"/>
      <c r="D15" s="17" t="s">
        <v>179</v>
      </c>
      <c r="E15" s="5"/>
      <c r="F15" s="5"/>
      <c r="G15" s="5"/>
      <c r="H15" s="17"/>
      <c r="I15" s="17"/>
      <c r="J15" s="119" t="s">
        <v>170</v>
      </c>
      <c r="K15" s="120"/>
      <c r="L15" s="11" t="s">
        <v>171</v>
      </c>
      <c r="M15" s="5"/>
      <c r="N15" s="5"/>
      <c r="O15" s="5"/>
      <c r="P15" s="5"/>
    </row>
    <row r="16" spans="1:17" ht="15" outlineLevel="1" x14ac:dyDescent="0.25">
      <c r="A16" s="30"/>
      <c r="B16" s="9"/>
      <c r="C16" s="3"/>
      <c r="D16" s="17" t="s">
        <v>182</v>
      </c>
      <c r="E16" s="5"/>
      <c r="F16" s="5"/>
      <c r="G16" s="5"/>
      <c r="H16" s="17"/>
      <c r="I16" s="17"/>
      <c r="J16" s="119" t="s">
        <v>183</v>
      </c>
      <c r="K16" s="120"/>
      <c r="L16" s="11" t="s">
        <v>171</v>
      </c>
      <c r="M16" s="5"/>
      <c r="N16" s="5"/>
      <c r="O16" s="5"/>
      <c r="P16" s="5"/>
    </row>
    <row r="17" spans="1:17" ht="15" outlineLevel="1" x14ac:dyDescent="0.25">
      <c r="A17" s="30"/>
      <c r="B17" s="9"/>
      <c r="C17" s="3"/>
      <c r="D17" s="17" t="s">
        <v>180</v>
      </c>
      <c r="E17" s="5"/>
      <c r="F17" s="5"/>
      <c r="G17" s="5"/>
      <c r="H17" s="17"/>
      <c r="I17" s="17"/>
      <c r="J17" s="119" t="s">
        <v>181</v>
      </c>
      <c r="K17" s="120"/>
      <c r="L17" s="11" t="s">
        <v>171</v>
      </c>
      <c r="M17" s="5"/>
      <c r="N17" s="5"/>
      <c r="O17" s="5"/>
      <c r="P17" s="5"/>
    </row>
    <row r="18" spans="1:17" ht="15" x14ac:dyDescent="0.25">
      <c r="A18" s="30"/>
      <c r="B18" s="9"/>
      <c r="C18" s="3"/>
      <c r="D18" s="17" t="s">
        <v>175</v>
      </c>
      <c r="E18" s="5"/>
      <c r="F18" s="5"/>
      <c r="G18" s="5"/>
      <c r="H18" s="17"/>
      <c r="I18" s="17"/>
      <c r="J18" s="119" t="s">
        <v>172</v>
      </c>
      <c r="K18" s="120"/>
      <c r="L18" s="11" t="s">
        <v>171</v>
      </c>
      <c r="M18" s="5"/>
      <c r="N18" s="5"/>
      <c r="O18" s="5"/>
      <c r="P18" s="5"/>
    </row>
    <row r="19" spans="1:17" ht="15" outlineLevel="1" x14ac:dyDescent="0.25">
      <c r="A19" s="30"/>
      <c r="B19" s="9"/>
      <c r="C19" s="3"/>
      <c r="D19" s="17" t="s">
        <v>176</v>
      </c>
      <c r="E19" s="5"/>
      <c r="F19" s="5"/>
      <c r="G19" s="5"/>
      <c r="H19" s="17"/>
      <c r="I19" s="17"/>
      <c r="J19" s="119" t="s">
        <v>177</v>
      </c>
      <c r="K19" s="120"/>
      <c r="L19" s="11" t="s">
        <v>178</v>
      </c>
      <c r="M19" s="5"/>
      <c r="N19" s="5"/>
      <c r="O19" s="5"/>
      <c r="P19" s="5"/>
    </row>
    <row r="20" spans="1:17" x14ac:dyDescent="0.2">
      <c r="A20" s="30"/>
      <c r="B20" s="9"/>
      <c r="C20" s="3"/>
      <c r="D20" s="32" t="s">
        <v>173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0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5" customHeight="1" x14ac:dyDescent="0.2">
      <c r="A22" s="113" t="s">
        <v>7</v>
      </c>
      <c r="B22" s="115" t="s">
        <v>8</v>
      </c>
      <c r="C22" s="110" t="s">
        <v>9</v>
      </c>
      <c r="D22" s="110" t="s">
        <v>10</v>
      </c>
      <c r="E22" s="110" t="s">
        <v>11</v>
      </c>
      <c r="F22" s="110" t="s">
        <v>12</v>
      </c>
      <c r="G22" s="111"/>
      <c r="H22" s="111"/>
      <c r="I22" s="111"/>
      <c r="J22" s="110" t="s">
        <v>13</v>
      </c>
      <c r="K22" s="111"/>
      <c r="L22" s="111"/>
      <c r="M22" s="111"/>
      <c r="N22" s="111"/>
      <c r="O22" s="110" t="s">
        <v>14</v>
      </c>
      <c r="P22" s="110" t="s">
        <v>15</v>
      </c>
      <c r="Q22" s="112" t="s">
        <v>21</v>
      </c>
    </row>
    <row r="23" spans="1:17" ht="12.75" customHeight="1" x14ac:dyDescent="0.2">
      <c r="A23" s="114"/>
      <c r="B23" s="116"/>
      <c r="C23" s="110"/>
      <c r="D23" s="110"/>
      <c r="E23" s="110"/>
      <c r="F23" s="110" t="s">
        <v>16</v>
      </c>
      <c r="G23" s="110" t="s">
        <v>17</v>
      </c>
      <c r="H23" s="111"/>
      <c r="I23" s="111"/>
      <c r="J23" s="110" t="s">
        <v>22</v>
      </c>
      <c r="K23" s="110" t="s">
        <v>16</v>
      </c>
      <c r="L23" s="110" t="s">
        <v>17</v>
      </c>
      <c r="M23" s="111"/>
      <c r="N23" s="111"/>
      <c r="O23" s="110"/>
      <c r="P23" s="110"/>
      <c r="Q23" s="112"/>
    </row>
    <row r="24" spans="1:17" ht="12.75" customHeight="1" x14ac:dyDescent="0.2">
      <c r="A24" s="114"/>
      <c r="B24" s="116"/>
      <c r="C24" s="110"/>
      <c r="D24" s="110"/>
      <c r="E24" s="110"/>
      <c r="F24" s="111"/>
      <c r="G24" s="87" t="s">
        <v>18</v>
      </c>
      <c r="H24" s="87" t="s">
        <v>19</v>
      </c>
      <c r="I24" s="87" t="s">
        <v>20</v>
      </c>
      <c r="J24" s="110"/>
      <c r="K24" s="111"/>
      <c r="L24" s="87" t="s">
        <v>18</v>
      </c>
      <c r="M24" s="87" t="s">
        <v>19</v>
      </c>
      <c r="N24" s="87" t="s">
        <v>20</v>
      </c>
      <c r="O24" s="110"/>
      <c r="P24" s="110"/>
      <c r="Q24" s="112"/>
    </row>
    <row r="25" spans="1:17" x14ac:dyDescent="0.2">
      <c r="A25" s="88">
        <v>1</v>
      </c>
      <c r="B25" s="89">
        <v>2</v>
      </c>
      <c r="C25" s="87">
        <v>3</v>
      </c>
      <c r="D25" s="87">
        <v>4</v>
      </c>
      <c r="E25" s="65">
        <v>5</v>
      </c>
      <c r="F25" s="90">
        <v>6</v>
      </c>
      <c r="G25" s="90">
        <v>7</v>
      </c>
      <c r="H25" s="90">
        <v>8</v>
      </c>
      <c r="I25" s="90">
        <v>9</v>
      </c>
      <c r="J25" s="90">
        <v>10</v>
      </c>
      <c r="K25" s="90">
        <v>11</v>
      </c>
      <c r="L25" s="90">
        <v>12</v>
      </c>
      <c r="M25" s="90">
        <v>13</v>
      </c>
      <c r="N25" s="90">
        <v>14</v>
      </c>
      <c r="O25" s="90">
        <v>15</v>
      </c>
      <c r="P25" s="90">
        <v>16</v>
      </c>
      <c r="Q25" s="90">
        <v>17</v>
      </c>
    </row>
    <row r="26" spans="1:17" ht="19.149999999999999" customHeight="1" x14ac:dyDescent="0.2">
      <c r="A26" s="104" t="s">
        <v>25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</row>
    <row r="27" spans="1:17" ht="107.25" customHeight="1" x14ac:dyDescent="0.2">
      <c r="A27" s="34" t="s">
        <v>26</v>
      </c>
      <c r="B27" s="35" t="s">
        <v>310</v>
      </c>
      <c r="C27" s="36" t="s">
        <v>29</v>
      </c>
      <c r="D27" s="25" t="s">
        <v>28</v>
      </c>
      <c r="E27" s="37">
        <v>31</v>
      </c>
      <c r="F27" s="38">
        <v>12.62</v>
      </c>
      <c r="G27" s="38">
        <v>12.26</v>
      </c>
      <c r="H27" s="38">
        <v>0.36</v>
      </c>
      <c r="I27" s="39"/>
      <c r="J27" s="39"/>
      <c r="K27" s="39">
        <v>391.22</v>
      </c>
      <c r="L27" s="39">
        <v>380.06</v>
      </c>
      <c r="M27" s="39">
        <v>11.16</v>
      </c>
      <c r="N27" s="39"/>
      <c r="O27" s="39">
        <v>1.008</v>
      </c>
      <c r="P27" s="39">
        <v>31.25</v>
      </c>
      <c r="Q27" s="39"/>
    </row>
    <row r="28" spans="1:17" ht="75" customHeight="1" x14ac:dyDescent="0.2">
      <c r="A28" s="34" t="s">
        <v>30</v>
      </c>
      <c r="B28" s="35" t="s">
        <v>310</v>
      </c>
      <c r="C28" s="36" t="s">
        <v>32</v>
      </c>
      <c r="D28" s="25" t="s">
        <v>28</v>
      </c>
      <c r="E28" s="37">
        <v>31</v>
      </c>
      <c r="F28" s="38">
        <v>24.12</v>
      </c>
      <c r="G28" s="38">
        <v>20.43</v>
      </c>
      <c r="H28" s="38">
        <v>0.6</v>
      </c>
      <c r="I28" s="39"/>
      <c r="J28" s="39"/>
      <c r="K28" s="39">
        <v>747.72</v>
      </c>
      <c r="L28" s="39">
        <v>633.33000000000004</v>
      </c>
      <c r="M28" s="39">
        <v>18.600000000000001</v>
      </c>
      <c r="N28" s="39"/>
      <c r="O28" s="39">
        <v>1.68</v>
      </c>
      <c r="P28" s="39">
        <v>52.08</v>
      </c>
      <c r="Q28" s="39"/>
    </row>
    <row r="29" spans="1:17" ht="30" customHeight="1" x14ac:dyDescent="0.2">
      <c r="A29" s="40" t="s">
        <v>33</v>
      </c>
      <c r="B29" s="93" t="s">
        <v>309</v>
      </c>
      <c r="C29" s="41" t="s">
        <v>35</v>
      </c>
      <c r="D29" s="42" t="s">
        <v>36</v>
      </c>
      <c r="E29" s="43">
        <v>31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</row>
    <row r="30" spans="1:17" ht="68.25" customHeight="1" x14ac:dyDescent="0.2">
      <c r="A30" s="34" t="s">
        <v>37</v>
      </c>
      <c r="B30" s="35" t="s">
        <v>310</v>
      </c>
      <c r="C30" s="36" t="s">
        <v>32</v>
      </c>
      <c r="D30" s="25" t="s">
        <v>28</v>
      </c>
      <c r="E30" s="37">
        <v>1</v>
      </c>
      <c r="F30" s="38">
        <v>24.12</v>
      </c>
      <c r="G30" s="38">
        <v>20.43</v>
      </c>
      <c r="H30" s="38">
        <v>0.6</v>
      </c>
      <c r="I30" s="39"/>
      <c r="J30" s="39"/>
      <c r="K30" s="39">
        <v>24.12</v>
      </c>
      <c r="L30" s="39">
        <v>20.43</v>
      </c>
      <c r="M30" s="39">
        <v>0.6</v>
      </c>
      <c r="N30" s="39"/>
      <c r="O30" s="39">
        <v>1.68</v>
      </c>
      <c r="P30" s="39">
        <v>1.68</v>
      </c>
      <c r="Q30" s="39"/>
    </row>
    <row r="31" spans="1:17" ht="25.5" customHeight="1" x14ac:dyDescent="0.2">
      <c r="A31" s="40" t="s">
        <v>38</v>
      </c>
      <c r="B31" s="92" t="s">
        <v>39</v>
      </c>
      <c r="C31" s="41" t="s">
        <v>40</v>
      </c>
      <c r="D31" s="42" t="s">
        <v>36</v>
      </c>
      <c r="E31" s="43">
        <v>1</v>
      </c>
      <c r="F31" s="44">
        <v>200</v>
      </c>
      <c r="G31" s="39"/>
      <c r="H31" s="39"/>
      <c r="I31" s="39"/>
      <c r="J31" s="39"/>
      <c r="K31" s="45">
        <v>200</v>
      </c>
      <c r="L31" s="39"/>
      <c r="M31" s="39"/>
      <c r="N31" s="39"/>
      <c r="O31" s="39"/>
      <c r="P31" s="39"/>
      <c r="Q31" s="39"/>
    </row>
    <row r="32" spans="1:17" ht="72" customHeight="1" x14ac:dyDescent="0.2">
      <c r="A32" s="34" t="s">
        <v>41</v>
      </c>
      <c r="B32" s="35" t="s">
        <v>42</v>
      </c>
      <c r="C32" s="36" t="s">
        <v>44</v>
      </c>
      <c r="D32" s="25" t="s">
        <v>28</v>
      </c>
      <c r="E32" s="37">
        <v>76</v>
      </c>
      <c r="F32" s="38">
        <v>4.7</v>
      </c>
      <c r="G32" s="38">
        <v>3.67</v>
      </c>
      <c r="H32" s="38">
        <v>0.96</v>
      </c>
      <c r="I32" s="38">
        <v>0.12</v>
      </c>
      <c r="J32" s="39"/>
      <c r="K32" s="39">
        <v>357.2</v>
      </c>
      <c r="L32" s="39">
        <v>278.92</v>
      </c>
      <c r="M32" s="39">
        <v>72.959999999999994</v>
      </c>
      <c r="N32" s="39">
        <v>9.1199999999999992</v>
      </c>
      <c r="O32" s="39">
        <v>0.34</v>
      </c>
      <c r="P32" s="39">
        <v>25.84</v>
      </c>
      <c r="Q32" s="39"/>
    </row>
    <row r="33" spans="1:17" ht="24" x14ac:dyDescent="0.2">
      <c r="A33" s="40" t="s">
        <v>45</v>
      </c>
      <c r="B33" s="35" t="s">
        <v>46</v>
      </c>
      <c r="C33" s="41" t="s">
        <v>47</v>
      </c>
      <c r="D33" s="42" t="s">
        <v>36</v>
      </c>
      <c r="E33" s="43">
        <v>76</v>
      </c>
      <c r="F33" s="44">
        <v>11.8</v>
      </c>
      <c r="G33" s="39"/>
      <c r="H33" s="39"/>
      <c r="I33" s="39"/>
      <c r="J33" s="39"/>
      <c r="K33" s="45">
        <v>896.8</v>
      </c>
      <c r="L33" s="39"/>
      <c r="M33" s="39"/>
      <c r="N33" s="39"/>
      <c r="O33" s="39"/>
      <c r="P33" s="39"/>
      <c r="Q33" s="39"/>
    </row>
    <row r="34" spans="1:17" ht="75.75" customHeight="1" x14ac:dyDescent="0.2">
      <c r="A34" s="34" t="s">
        <v>48</v>
      </c>
      <c r="B34" s="35" t="s">
        <v>49</v>
      </c>
      <c r="C34" s="36" t="s">
        <v>52</v>
      </c>
      <c r="D34" s="25" t="s">
        <v>51</v>
      </c>
      <c r="E34" s="46" t="s">
        <v>53</v>
      </c>
      <c r="F34" s="38">
        <v>276.11</v>
      </c>
      <c r="G34" s="38">
        <v>195.97</v>
      </c>
      <c r="H34" s="38">
        <v>22.99</v>
      </c>
      <c r="I34" s="38">
        <v>0.16</v>
      </c>
      <c r="J34" s="39"/>
      <c r="K34" s="39">
        <v>110.44</v>
      </c>
      <c r="L34" s="39">
        <v>78.39</v>
      </c>
      <c r="M34" s="39">
        <v>9.1999999999999993</v>
      </c>
      <c r="N34" s="39">
        <v>0.06</v>
      </c>
      <c r="O34" s="39">
        <v>16.29</v>
      </c>
      <c r="P34" s="39">
        <v>6.52</v>
      </c>
      <c r="Q34" s="39"/>
    </row>
    <row r="35" spans="1:17" ht="22.5" x14ac:dyDescent="0.2">
      <c r="A35" s="40" t="s">
        <v>54</v>
      </c>
      <c r="B35" s="94" t="s">
        <v>55</v>
      </c>
      <c r="C35" s="41" t="s">
        <v>56</v>
      </c>
      <c r="D35" s="42" t="s">
        <v>57</v>
      </c>
      <c r="E35" s="43">
        <v>40</v>
      </c>
      <c r="F35" s="44">
        <v>14.75</v>
      </c>
      <c r="G35" s="39"/>
      <c r="H35" s="39"/>
      <c r="I35" s="39"/>
      <c r="J35" s="39"/>
      <c r="K35" s="45">
        <v>590</v>
      </c>
      <c r="L35" s="39"/>
      <c r="M35" s="39"/>
      <c r="N35" s="39"/>
      <c r="O35" s="39"/>
      <c r="P35" s="39"/>
      <c r="Q35" s="39"/>
    </row>
    <row r="36" spans="1:17" ht="72.75" x14ac:dyDescent="0.2">
      <c r="A36" s="34" t="s">
        <v>58</v>
      </c>
      <c r="B36" s="35" t="s">
        <v>59</v>
      </c>
      <c r="C36" s="36" t="s">
        <v>61</v>
      </c>
      <c r="D36" s="25" t="s">
        <v>51</v>
      </c>
      <c r="E36" s="46" t="s">
        <v>53</v>
      </c>
      <c r="F36" s="38">
        <v>49.09</v>
      </c>
      <c r="G36" s="38">
        <v>33.53</v>
      </c>
      <c r="H36" s="38">
        <v>2.15</v>
      </c>
      <c r="I36" s="38">
        <v>0.16</v>
      </c>
      <c r="J36" s="39"/>
      <c r="K36" s="39">
        <v>19.64</v>
      </c>
      <c r="L36" s="39">
        <v>13.41</v>
      </c>
      <c r="M36" s="39">
        <v>0.86</v>
      </c>
      <c r="N36" s="39">
        <v>0.06</v>
      </c>
      <c r="O36" s="39">
        <v>2.82</v>
      </c>
      <c r="P36" s="39">
        <v>1.1299999999999999</v>
      </c>
      <c r="Q36" s="39"/>
    </row>
    <row r="37" spans="1:17" ht="24" x14ac:dyDescent="0.2">
      <c r="A37" s="40" t="s">
        <v>62</v>
      </c>
      <c r="B37" s="35" t="s">
        <v>63</v>
      </c>
      <c r="C37" s="41" t="s">
        <v>64</v>
      </c>
      <c r="D37" s="42" t="s">
        <v>65</v>
      </c>
      <c r="E37" s="47" t="s">
        <v>66</v>
      </c>
      <c r="F37" s="44">
        <v>12.2</v>
      </c>
      <c r="G37" s="39"/>
      <c r="H37" s="39"/>
      <c r="I37" s="39"/>
      <c r="J37" s="39"/>
      <c r="K37" s="45">
        <v>497.76</v>
      </c>
      <c r="L37" s="39"/>
      <c r="M37" s="39"/>
      <c r="N37" s="39"/>
      <c r="O37" s="39"/>
      <c r="P37" s="39"/>
      <c r="Q37" s="39"/>
    </row>
    <row r="38" spans="1:17" ht="19.149999999999999" customHeight="1" x14ac:dyDescent="0.2">
      <c r="A38" s="104" t="s">
        <v>311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</row>
    <row r="39" spans="1:17" ht="107.25" customHeight="1" x14ac:dyDescent="0.2">
      <c r="A39" s="34" t="s">
        <v>68</v>
      </c>
      <c r="B39" s="35" t="s">
        <v>69</v>
      </c>
      <c r="C39" s="36" t="s">
        <v>72</v>
      </c>
      <c r="D39" s="25" t="s">
        <v>71</v>
      </c>
      <c r="E39" s="46" t="s">
        <v>73</v>
      </c>
      <c r="F39" s="38">
        <v>7033</v>
      </c>
      <c r="G39" s="38">
        <v>6800.56</v>
      </c>
      <c r="H39" s="38">
        <v>231.06</v>
      </c>
      <c r="I39" s="38">
        <v>5.23</v>
      </c>
      <c r="J39" s="39"/>
      <c r="K39" s="39">
        <v>25.32</v>
      </c>
      <c r="L39" s="39">
        <v>24.48</v>
      </c>
      <c r="M39" s="39">
        <v>0.83</v>
      </c>
      <c r="N39" s="39">
        <v>0.02</v>
      </c>
      <c r="O39" s="39">
        <v>592.9</v>
      </c>
      <c r="P39" s="39">
        <v>2.13</v>
      </c>
      <c r="Q39" s="39"/>
    </row>
    <row r="40" spans="1:17" ht="33.75" x14ac:dyDescent="0.2">
      <c r="A40" s="40" t="s">
        <v>74</v>
      </c>
      <c r="B40" s="92" t="s">
        <v>75</v>
      </c>
      <c r="C40" s="41" t="s">
        <v>76</v>
      </c>
      <c r="D40" s="42" t="s">
        <v>65</v>
      </c>
      <c r="E40" s="43">
        <v>3.2</v>
      </c>
      <c r="F40" s="44">
        <v>56.21</v>
      </c>
      <c r="G40" s="39"/>
      <c r="H40" s="39"/>
      <c r="I40" s="39"/>
      <c r="J40" s="39"/>
      <c r="K40" s="45">
        <v>179.87</v>
      </c>
      <c r="L40" s="39"/>
      <c r="M40" s="39"/>
      <c r="N40" s="39"/>
      <c r="O40" s="39"/>
      <c r="P40" s="39"/>
      <c r="Q40" s="39"/>
    </row>
    <row r="41" spans="1:17" ht="33.75" x14ac:dyDescent="0.2">
      <c r="A41" s="40" t="s">
        <v>77</v>
      </c>
      <c r="B41" s="92" t="s">
        <v>75</v>
      </c>
      <c r="C41" s="41" t="s">
        <v>78</v>
      </c>
      <c r="D41" s="42" t="s">
        <v>79</v>
      </c>
      <c r="E41" s="43">
        <v>0.37080000000000002</v>
      </c>
      <c r="F41" s="44">
        <v>53.95</v>
      </c>
      <c r="G41" s="39"/>
      <c r="H41" s="39"/>
      <c r="I41" s="39"/>
      <c r="J41" s="39"/>
      <c r="K41" s="45">
        <v>20</v>
      </c>
      <c r="L41" s="39"/>
      <c r="M41" s="39"/>
      <c r="N41" s="39"/>
      <c r="O41" s="39"/>
      <c r="P41" s="39"/>
      <c r="Q41" s="39"/>
    </row>
    <row r="42" spans="1:17" ht="33.75" x14ac:dyDescent="0.2">
      <c r="A42" s="40" t="s">
        <v>80</v>
      </c>
      <c r="B42" s="92" t="s">
        <v>75</v>
      </c>
      <c r="C42" s="41" t="s">
        <v>81</v>
      </c>
      <c r="D42" s="42" t="s">
        <v>36</v>
      </c>
      <c r="E42" s="43">
        <v>48</v>
      </c>
      <c r="F42" s="44">
        <v>0.47</v>
      </c>
      <c r="G42" s="39"/>
      <c r="H42" s="39"/>
      <c r="I42" s="39"/>
      <c r="J42" s="39"/>
      <c r="K42" s="45">
        <v>22.56</v>
      </c>
      <c r="L42" s="39"/>
      <c r="M42" s="39"/>
      <c r="N42" s="39"/>
      <c r="O42" s="39"/>
      <c r="P42" s="39"/>
      <c r="Q42" s="39"/>
    </row>
    <row r="43" spans="1:17" ht="33.75" x14ac:dyDescent="0.2">
      <c r="A43" s="40" t="s">
        <v>82</v>
      </c>
      <c r="B43" s="92" t="s">
        <v>75</v>
      </c>
      <c r="C43" s="41" t="s">
        <v>83</v>
      </c>
      <c r="D43" s="42" t="s">
        <v>57</v>
      </c>
      <c r="E43" s="43">
        <v>4.8</v>
      </c>
      <c r="F43" s="44">
        <v>2.33</v>
      </c>
      <c r="G43" s="39"/>
      <c r="H43" s="39"/>
      <c r="I43" s="39"/>
      <c r="J43" s="39"/>
      <c r="K43" s="45">
        <v>11.18</v>
      </c>
      <c r="L43" s="39"/>
      <c r="M43" s="39"/>
      <c r="N43" s="39"/>
      <c r="O43" s="39"/>
      <c r="P43" s="39"/>
      <c r="Q43" s="39"/>
    </row>
    <row r="44" spans="1:17" ht="33.75" x14ac:dyDescent="0.2">
      <c r="A44" s="40" t="s">
        <v>84</v>
      </c>
      <c r="B44" s="92" t="s">
        <v>75</v>
      </c>
      <c r="C44" s="41" t="s">
        <v>85</v>
      </c>
      <c r="D44" s="42" t="s">
        <v>86</v>
      </c>
      <c r="E44" s="47" t="s">
        <v>87</v>
      </c>
      <c r="F44" s="44">
        <v>19.920000000000002</v>
      </c>
      <c r="G44" s="39"/>
      <c r="H44" s="39"/>
      <c r="I44" s="39"/>
      <c r="J44" s="39"/>
      <c r="K44" s="45">
        <v>24.1</v>
      </c>
      <c r="L44" s="39"/>
      <c r="M44" s="39"/>
      <c r="N44" s="39"/>
      <c r="O44" s="39"/>
      <c r="P44" s="39"/>
      <c r="Q44" s="39"/>
    </row>
    <row r="45" spans="1:17" ht="77.25" x14ac:dyDescent="0.2">
      <c r="A45" s="34" t="s">
        <v>88</v>
      </c>
      <c r="B45" s="35" t="s">
        <v>89</v>
      </c>
      <c r="C45" s="36" t="s">
        <v>92</v>
      </c>
      <c r="D45" s="25" t="s">
        <v>91</v>
      </c>
      <c r="E45" s="46" t="s">
        <v>93</v>
      </c>
      <c r="F45" s="38">
        <v>828.21</v>
      </c>
      <c r="G45" s="38">
        <v>778.65</v>
      </c>
      <c r="H45" s="38">
        <v>46.45</v>
      </c>
      <c r="I45" s="38">
        <v>27.25</v>
      </c>
      <c r="J45" s="39"/>
      <c r="K45" s="39">
        <v>8.2799999999999994</v>
      </c>
      <c r="L45" s="39">
        <v>7.79</v>
      </c>
      <c r="M45" s="39">
        <v>0.46</v>
      </c>
      <c r="N45" s="39">
        <v>0.27</v>
      </c>
      <c r="O45" s="39">
        <v>63.1</v>
      </c>
      <c r="P45" s="39">
        <v>0.63</v>
      </c>
      <c r="Q45" s="39"/>
    </row>
    <row r="46" spans="1:17" ht="41.25" customHeight="1" x14ac:dyDescent="0.2">
      <c r="A46" s="40" t="s">
        <v>94</v>
      </c>
      <c r="B46" s="91" t="s">
        <v>75</v>
      </c>
      <c r="C46" s="41" t="s">
        <v>95</v>
      </c>
      <c r="D46" s="42" t="s">
        <v>86</v>
      </c>
      <c r="E46" s="47" t="s">
        <v>96</v>
      </c>
      <c r="F46" s="44">
        <v>26.78</v>
      </c>
      <c r="G46" s="39"/>
      <c r="H46" s="39"/>
      <c r="I46" s="39"/>
      <c r="J46" s="39"/>
      <c r="K46" s="45">
        <v>89.98</v>
      </c>
      <c r="L46" s="39"/>
      <c r="M46" s="39"/>
      <c r="N46" s="39"/>
      <c r="O46" s="39"/>
      <c r="P46" s="39"/>
      <c r="Q46" s="39"/>
    </row>
    <row r="47" spans="1:17" ht="36" x14ac:dyDescent="0.2">
      <c r="A47" s="40" t="s">
        <v>97</v>
      </c>
      <c r="B47" s="91" t="s">
        <v>75</v>
      </c>
      <c r="C47" s="41" t="s">
        <v>98</v>
      </c>
      <c r="D47" s="42" t="s">
        <v>86</v>
      </c>
      <c r="E47" s="47" t="s">
        <v>99</v>
      </c>
      <c r="F47" s="44">
        <v>63.56</v>
      </c>
      <c r="G47" s="39"/>
      <c r="H47" s="39"/>
      <c r="I47" s="39"/>
      <c r="J47" s="39"/>
      <c r="K47" s="45">
        <v>6.99</v>
      </c>
      <c r="L47" s="39"/>
      <c r="M47" s="39"/>
      <c r="N47" s="39"/>
      <c r="O47" s="39"/>
      <c r="P47" s="39"/>
      <c r="Q47" s="39"/>
    </row>
    <row r="48" spans="1:17" ht="72.75" x14ac:dyDescent="0.2">
      <c r="A48" s="34" t="s">
        <v>100</v>
      </c>
      <c r="B48" s="35" t="s">
        <v>101</v>
      </c>
      <c r="C48" s="36" t="s">
        <v>104</v>
      </c>
      <c r="D48" s="25" t="s">
        <v>103</v>
      </c>
      <c r="E48" s="46" t="s">
        <v>105</v>
      </c>
      <c r="F48" s="38">
        <v>246.76</v>
      </c>
      <c r="G48" s="38">
        <v>192.1</v>
      </c>
      <c r="H48" s="38">
        <v>8.2100000000000009</v>
      </c>
      <c r="I48" s="38">
        <v>0.16</v>
      </c>
      <c r="J48" s="39"/>
      <c r="K48" s="39">
        <v>43.43</v>
      </c>
      <c r="L48" s="39">
        <v>33.81</v>
      </c>
      <c r="M48" s="39">
        <v>1.45</v>
      </c>
      <c r="N48" s="39">
        <v>0.03</v>
      </c>
      <c r="O48" s="39">
        <v>16.940000000000001</v>
      </c>
      <c r="P48" s="39">
        <v>2.98</v>
      </c>
      <c r="Q48" s="39"/>
    </row>
    <row r="49" spans="1:17" ht="36" x14ac:dyDescent="0.2">
      <c r="A49" s="40" t="s">
        <v>106</v>
      </c>
      <c r="B49" s="91" t="s">
        <v>75</v>
      </c>
      <c r="C49" s="41" t="s">
        <v>107</v>
      </c>
      <c r="D49" s="42" t="s">
        <v>86</v>
      </c>
      <c r="E49" s="43">
        <v>10</v>
      </c>
      <c r="F49" s="44">
        <v>53.67</v>
      </c>
      <c r="G49" s="39"/>
      <c r="H49" s="39"/>
      <c r="I49" s="39"/>
      <c r="J49" s="39"/>
      <c r="K49" s="45">
        <v>536.70000000000005</v>
      </c>
      <c r="L49" s="39"/>
      <c r="M49" s="39"/>
      <c r="N49" s="39"/>
      <c r="O49" s="39"/>
      <c r="P49" s="39"/>
      <c r="Q49" s="39"/>
    </row>
    <row r="50" spans="1:17" ht="66.75" customHeight="1" x14ac:dyDescent="0.2">
      <c r="A50" s="34" t="s">
        <v>108</v>
      </c>
      <c r="B50" s="35" t="s">
        <v>109</v>
      </c>
      <c r="C50" s="36" t="s">
        <v>112</v>
      </c>
      <c r="D50" s="25" t="s">
        <v>111</v>
      </c>
      <c r="E50" s="46" t="s">
        <v>113</v>
      </c>
      <c r="F50" s="38">
        <v>502.77</v>
      </c>
      <c r="G50" s="38">
        <v>460.31</v>
      </c>
      <c r="H50" s="38">
        <v>42.46</v>
      </c>
      <c r="I50" s="39"/>
      <c r="J50" s="39"/>
      <c r="K50" s="39">
        <v>20.11</v>
      </c>
      <c r="L50" s="39">
        <v>18.41</v>
      </c>
      <c r="M50" s="39">
        <v>1.7</v>
      </c>
      <c r="N50" s="39"/>
      <c r="O50" s="39">
        <v>42.7</v>
      </c>
      <c r="P50" s="39">
        <v>1.71</v>
      </c>
      <c r="Q50" s="39"/>
    </row>
    <row r="51" spans="1:17" ht="72.75" x14ac:dyDescent="0.2">
      <c r="A51" s="34" t="s">
        <v>114</v>
      </c>
      <c r="B51" s="35" t="s">
        <v>115</v>
      </c>
      <c r="C51" s="36" t="s">
        <v>117</v>
      </c>
      <c r="D51" s="25" t="s">
        <v>28</v>
      </c>
      <c r="E51" s="37">
        <v>4</v>
      </c>
      <c r="F51" s="38">
        <v>60.29</v>
      </c>
      <c r="G51" s="38">
        <v>16.27</v>
      </c>
      <c r="H51" s="38">
        <v>9</v>
      </c>
      <c r="I51" s="39"/>
      <c r="J51" s="39"/>
      <c r="K51" s="39">
        <v>241.16</v>
      </c>
      <c r="L51" s="39">
        <v>65.08</v>
      </c>
      <c r="M51" s="39">
        <v>36</v>
      </c>
      <c r="N51" s="39"/>
      <c r="O51" s="39">
        <v>1.26</v>
      </c>
      <c r="P51" s="39">
        <v>5.04</v>
      </c>
      <c r="Q51" s="39"/>
    </row>
    <row r="52" spans="1:17" ht="39" customHeight="1" x14ac:dyDescent="0.2">
      <c r="A52" s="40" t="s">
        <v>118</v>
      </c>
      <c r="B52" s="91" t="s">
        <v>75</v>
      </c>
      <c r="C52" s="41" t="s">
        <v>119</v>
      </c>
      <c r="D52" s="42" t="s">
        <v>36</v>
      </c>
      <c r="E52" s="43">
        <v>4</v>
      </c>
      <c r="F52" s="44">
        <v>177.97</v>
      </c>
      <c r="G52" s="39"/>
      <c r="H52" s="39"/>
      <c r="I52" s="39"/>
      <c r="J52" s="39"/>
      <c r="K52" s="45">
        <v>711.88</v>
      </c>
      <c r="L52" s="39"/>
      <c r="M52" s="39"/>
      <c r="N52" s="39"/>
      <c r="O52" s="39"/>
      <c r="P52" s="39"/>
      <c r="Q52" s="39"/>
    </row>
    <row r="53" spans="1:17" x14ac:dyDescent="0.2">
      <c r="A53" s="106" t="s">
        <v>120</v>
      </c>
      <c r="B53" s="107"/>
      <c r="C53" s="107"/>
      <c r="D53" s="107"/>
      <c r="E53" s="107"/>
      <c r="F53" s="107"/>
      <c r="G53" s="107"/>
      <c r="H53" s="107"/>
      <c r="I53" s="107"/>
      <c r="J53" s="107"/>
      <c r="K53" s="38">
        <v>17976.55</v>
      </c>
      <c r="L53" s="38">
        <v>12821.41</v>
      </c>
      <c r="M53" s="38">
        <v>621.91</v>
      </c>
      <c r="N53" s="38">
        <v>340.23</v>
      </c>
      <c r="O53" s="39"/>
      <c r="P53" s="38">
        <v>130.99</v>
      </c>
      <c r="Q53" s="39"/>
    </row>
    <row r="54" spans="1:17" x14ac:dyDescent="0.2">
      <c r="A54" s="106" t="s">
        <v>121</v>
      </c>
      <c r="B54" s="107"/>
      <c r="C54" s="107"/>
      <c r="D54" s="107"/>
      <c r="E54" s="107"/>
      <c r="F54" s="107"/>
      <c r="G54" s="107"/>
      <c r="H54" s="107"/>
      <c r="I54" s="107"/>
      <c r="J54" s="107"/>
      <c r="K54" s="38">
        <v>8785.1299999999992</v>
      </c>
      <c r="L54" s="39"/>
      <c r="M54" s="39"/>
      <c r="N54" s="39"/>
      <c r="O54" s="39"/>
      <c r="P54" s="39"/>
      <c r="Q54" s="39"/>
    </row>
    <row r="55" spans="1:17" x14ac:dyDescent="0.2">
      <c r="A55" s="106" t="s">
        <v>122</v>
      </c>
      <c r="B55" s="107"/>
      <c r="C55" s="107"/>
      <c r="D55" s="107"/>
      <c r="E55" s="107"/>
      <c r="F55" s="107"/>
      <c r="G55" s="107"/>
      <c r="H55" s="107"/>
      <c r="I55" s="107"/>
      <c r="J55" s="107"/>
      <c r="K55" s="38">
        <v>5665.78</v>
      </c>
      <c r="L55" s="39"/>
      <c r="M55" s="39"/>
      <c r="N55" s="39"/>
      <c r="O55" s="39"/>
      <c r="P55" s="39"/>
      <c r="Q55" s="39"/>
    </row>
    <row r="56" spans="1:17" x14ac:dyDescent="0.2">
      <c r="A56" s="108" t="s">
        <v>123</v>
      </c>
      <c r="B56" s="107"/>
      <c r="C56" s="107"/>
      <c r="D56" s="107"/>
      <c r="E56" s="107"/>
      <c r="F56" s="107"/>
      <c r="G56" s="107"/>
      <c r="H56" s="107"/>
      <c r="I56" s="107"/>
      <c r="J56" s="107"/>
      <c r="K56" s="39"/>
      <c r="L56" s="39"/>
      <c r="M56" s="39"/>
      <c r="N56" s="39"/>
      <c r="O56" s="39"/>
      <c r="P56" s="39"/>
      <c r="Q56" s="39"/>
    </row>
    <row r="57" spans="1:17" x14ac:dyDescent="0.2">
      <c r="A57" s="106" t="s">
        <v>124</v>
      </c>
      <c r="B57" s="107"/>
      <c r="C57" s="107"/>
      <c r="D57" s="107"/>
      <c r="E57" s="107"/>
      <c r="F57" s="107"/>
      <c r="G57" s="107"/>
      <c r="H57" s="107"/>
      <c r="I57" s="107"/>
      <c r="J57" s="107"/>
      <c r="K57" s="39"/>
      <c r="L57" s="39"/>
      <c r="M57" s="39"/>
      <c r="N57" s="39"/>
      <c r="O57" s="39"/>
      <c r="P57" s="39"/>
      <c r="Q57" s="39"/>
    </row>
    <row r="58" spans="1:17" x14ac:dyDescent="0.2">
      <c r="A58" s="106" t="s">
        <v>125</v>
      </c>
      <c r="B58" s="107"/>
      <c r="C58" s="107"/>
      <c r="D58" s="107"/>
      <c r="E58" s="107"/>
      <c r="F58" s="107"/>
      <c r="G58" s="107"/>
      <c r="H58" s="107"/>
      <c r="I58" s="107"/>
      <c r="J58" s="107"/>
      <c r="K58" s="39"/>
      <c r="L58" s="39"/>
      <c r="M58" s="39"/>
      <c r="N58" s="39"/>
      <c r="O58" s="39"/>
      <c r="P58" s="39"/>
      <c r="Q58" s="39"/>
    </row>
    <row r="59" spans="1:17" x14ac:dyDescent="0.2">
      <c r="A59" s="106" t="s">
        <v>126</v>
      </c>
      <c r="B59" s="107"/>
      <c r="C59" s="107"/>
      <c r="D59" s="107"/>
      <c r="E59" s="107"/>
      <c r="F59" s="107"/>
      <c r="G59" s="107"/>
      <c r="H59" s="107"/>
      <c r="I59" s="107"/>
      <c r="J59" s="107"/>
      <c r="K59" s="39"/>
      <c r="L59" s="39"/>
      <c r="M59" s="39"/>
      <c r="N59" s="39"/>
      <c r="O59" s="39"/>
      <c r="P59" s="39"/>
      <c r="Q59" s="39"/>
    </row>
    <row r="60" spans="1:17" x14ac:dyDescent="0.2">
      <c r="A60" s="106" t="s">
        <v>127</v>
      </c>
      <c r="B60" s="107"/>
      <c r="C60" s="107"/>
      <c r="D60" s="107"/>
      <c r="E60" s="107"/>
      <c r="F60" s="107"/>
      <c r="G60" s="107"/>
      <c r="H60" s="107"/>
      <c r="I60" s="107"/>
      <c r="J60" s="107"/>
      <c r="K60" s="38">
        <v>77.03</v>
      </c>
      <c r="L60" s="38">
        <v>66.08</v>
      </c>
      <c r="M60" s="38">
        <v>2.74</v>
      </c>
      <c r="N60" s="38">
        <v>0.32</v>
      </c>
      <c r="O60" s="39"/>
      <c r="P60" s="38">
        <v>5.74</v>
      </c>
      <c r="Q60" s="39"/>
    </row>
    <row r="61" spans="1:17" x14ac:dyDescent="0.2">
      <c r="A61" s="106" t="s">
        <v>128</v>
      </c>
      <c r="B61" s="107"/>
      <c r="C61" s="107"/>
      <c r="D61" s="107"/>
      <c r="E61" s="107"/>
      <c r="F61" s="107"/>
      <c r="G61" s="107"/>
      <c r="H61" s="107"/>
      <c r="I61" s="107"/>
      <c r="J61" s="107"/>
      <c r="K61" s="38">
        <v>580.34</v>
      </c>
      <c r="L61" s="38">
        <v>545.16</v>
      </c>
      <c r="M61" s="38">
        <v>11.95</v>
      </c>
      <c r="N61" s="38">
        <v>264</v>
      </c>
      <c r="O61" s="39"/>
      <c r="P61" s="38">
        <v>5.74</v>
      </c>
      <c r="Q61" s="39"/>
    </row>
    <row r="62" spans="1:17" x14ac:dyDescent="0.2">
      <c r="A62" s="106" t="s">
        <v>129</v>
      </c>
      <c r="B62" s="107"/>
      <c r="C62" s="107"/>
      <c r="D62" s="107"/>
      <c r="E62" s="107"/>
      <c r="F62" s="107"/>
      <c r="G62" s="107"/>
      <c r="H62" s="107"/>
      <c r="I62" s="107"/>
      <c r="J62" s="107"/>
      <c r="K62" s="38">
        <v>649.96</v>
      </c>
      <c r="L62" s="39"/>
      <c r="M62" s="39"/>
      <c r="N62" s="39"/>
      <c r="O62" s="39"/>
      <c r="P62" s="39"/>
      <c r="Q62" s="39"/>
    </row>
    <row r="63" spans="1:17" x14ac:dyDescent="0.2">
      <c r="A63" s="106" t="s">
        <v>130</v>
      </c>
      <c r="B63" s="107"/>
      <c r="C63" s="107"/>
      <c r="D63" s="107"/>
      <c r="E63" s="107"/>
      <c r="F63" s="107"/>
      <c r="G63" s="107"/>
      <c r="H63" s="107"/>
      <c r="I63" s="107"/>
      <c r="J63" s="107"/>
      <c r="K63" s="38">
        <v>272.36</v>
      </c>
      <c r="L63" s="39"/>
      <c r="M63" s="39"/>
      <c r="N63" s="39"/>
      <c r="O63" s="39"/>
      <c r="P63" s="39"/>
      <c r="Q63" s="39"/>
    </row>
    <row r="64" spans="1:17" x14ac:dyDescent="0.2">
      <c r="A64" s="106" t="s">
        <v>131</v>
      </c>
      <c r="B64" s="107"/>
      <c r="C64" s="107"/>
      <c r="D64" s="107"/>
      <c r="E64" s="107"/>
      <c r="F64" s="107"/>
      <c r="G64" s="107"/>
      <c r="H64" s="107"/>
      <c r="I64" s="107"/>
      <c r="J64" s="107"/>
      <c r="K64" s="38">
        <v>1502.66</v>
      </c>
      <c r="L64" s="39"/>
      <c r="M64" s="39"/>
      <c r="N64" s="39"/>
      <c r="O64" s="39"/>
      <c r="P64" s="38">
        <v>5.74</v>
      </c>
      <c r="Q64" s="39"/>
    </row>
    <row r="65" spans="1:17" x14ac:dyDescent="0.2">
      <c r="A65" s="106" t="s">
        <v>132</v>
      </c>
      <c r="B65" s="107"/>
      <c r="C65" s="107"/>
      <c r="D65" s="107"/>
      <c r="E65" s="107"/>
      <c r="F65" s="107"/>
      <c r="G65" s="107"/>
      <c r="H65" s="107"/>
      <c r="I65" s="107"/>
      <c r="J65" s="107"/>
      <c r="K65" s="39"/>
      <c r="L65" s="39"/>
      <c r="M65" s="39"/>
      <c r="N65" s="39"/>
      <c r="O65" s="39"/>
      <c r="P65" s="39"/>
      <c r="Q65" s="39"/>
    </row>
    <row r="66" spans="1:17" x14ac:dyDescent="0.2">
      <c r="A66" s="106" t="s">
        <v>133</v>
      </c>
      <c r="B66" s="107"/>
      <c r="C66" s="107"/>
      <c r="D66" s="107"/>
      <c r="E66" s="107"/>
      <c r="F66" s="107"/>
      <c r="G66" s="107"/>
      <c r="H66" s="107"/>
      <c r="I66" s="107"/>
      <c r="J66" s="107"/>
      <c r="K66" s="38">
        <v>20.11</v>
      </c>
      <c r="L66" s="38">
        <v>18.41</v>
      </c>
      <c r="M66" s="38">
        <v>1.7</v>
      </c>
      <c r="N66" s="39"/>
      <c r="O66" s="39"/>
      <c r="P66" s="38">
        <v>1.71</v>
      </c>
      <c r="Q66" s="39"/>
    </row>
    <row r="67" spans="1:17" x14ac:dyDescent="0.2">
      <c r="A67" s="106" t="s">
        <v>128</v>
      </c>
      <c r="B67" s="107"/>
      <c r="C67" s="107"/>
      <c r="D67" s="107"/>
      <c r="E67" s="107"/>
      <c r="F67" s="107"/>
      <c r="G67" s="107"/>
      <c r="H67" s="107"/>
      <c r="I67" s="107"/>
      <c r="J67" s="107"/>
      <c r="K67" s="38">
        <v>159.29</v>
      </c>
      <c r="L67" s="38">
        <v>151.88</v>
      </c>
      <c r="M67" s="38">
        <v>7.41</v>
      </c>
      <c r="N67" s="39"/>
      <c r="O67" s="39"/>
      <c r="P67" s="38">
        <v>1.71</v>
      </c>
      <c r="Q67" s="39"/>
    </row>
    <row r="68" spans="1:17" x14ac:dyDescent="0.2">
      <c r="A68" s="106" t="s">
        <v>134</v>
      </c>
      <c r="B68" s="107"/>
      <c r="C68" s="107"/>
      <c r="D68" s="107"/>
      <c r="E68" s="107"/>
      <c r="F68" s="107"/>
      <c r="G68" s="107"/>
      <c r="H68" s="107"/>
      <c r="I68" s="107"/>
      <c r="J68" s="107"/>
      <c r="K68" s="38">
        <v>94.65</v>
      </c>
      <c r="L68" s="39"/>
      <c r="M68" s="39"/>
      <c r="N68" s="39"/>
      <c r="O68" s="39"/>
      <c r="P68" s="39"/>
      <c r="Q68" s="39"/>
    </row>
    <row r="69" spans="1:17" x14ac:dyDescent="0.2">
      <c r="A69" s="106" t="s">
        <v>135</v>
      </c>
      <c r="B69" s="107"/>
      <c r="C69" s="107"/>
      <c r="D69" s="107"/>
      <c r="E69" s="107"/>
      <c r="F69" s="107"/>
      <c r="G69" s="107"/>
      <c r="H69" s="107"/>
      <c r="I69" s="107"/>
      <c r="J69" s="107"/>
      <c r="K69" s="38">
        <v>54.68</v>
      </c>
      <c r="L69" s="39"/>
      <c r="M69" s="39"/>
      <c r="N69" s="39"/>
      <c r="O69" s="39"/>
      <c r="P69" s="39"/>
      <c r="Q69" s="39"/>
    </row>
    <row r="70" spans="1:17" x14ac:dyDescent="0.2">
      <c r="A70" s="106" t="s">
        <v>131</v>
      </c>
      <c r="B70" s="107"/>
      <c r="C70" s="107"/>
      <c r="D70" s="107"/>
      <c r="E70" s="107"/>
      <c r="F70" s="107"/>
      <c r="G70" s="107"/>
      <c r="H70" s="107"/>
      <c r="I70" s="107"/>
      <c r="J70" s="107"/>
      <c r="K70" s="38">
        <v>308.62</v>
      </c>
      <c r="L70" s="39"/>
      <c r="M70" s="39"/>
      <c r="N70" s="39"/>
      <c r="O70" s="39"/>
      <c r="P70" s="38">
        <v>1.71</v>
      </c>
      <c r="Q70" s="39"/>
    </row>
    <row r="71" spans="1:17" ht="26.1" customHeight="1" x14ac:dyDescent="0.2">
      <c r="A71" s="106" t="s">
        <v>136</v>
      </c>
      <c r="B71" s="107"/>
      <c r="C71" s="107"/>
      <c r="D71" s="107"/>
      <c r="E71" s="107"/>
      <c r="F71" s="107"/>
      <c r="G71" s="107"/>
      <c r="H71" s="107"/>
      <c r="I71" s="107"/>
      <c r="J71" s="107"/>
      <c r="K71" s="39"/>
      <c r="L71" s="39"/>
      <c r="M71" s="39"/>
      <c r="N71" s="39"/>
      <c r="O71" s="39"/>
      <c r="P71" s="39"/>
      <c r="Q71" s="39"/>
    </row>
    <row r="72" spans="1:17" x14ac:dyDescent="0.2">
      <c r="A72" s="106" t="s">
        <v>137</v>
      </c>
      <c r="B72" s="107"/>
      <c r="C72" s="107"/>
      <c r="D72" s="107"/>
      <c r="E72" s="107"/>
      <c r="F72" s="107"/>
      <c r="G72" s="107"/>
      <c r="H72" s="107"/>
      <c r="I72" s="107"/>
      <c r="J72" s="107"/>
      <c r="K72" s="38">
        <v>241.16</v>
      </c>
      <c r="L72" s="38">
        <v>65.08</v>
      </c>
      <c r="M72" s="38">
        <v>36</v>
      </c>
      <c r="N72" s="39"/>
      <c r="O72" s="39"/>
      <c r="P72" s="38">
        <v>5.04</v>
      </c>
      <c r="Q72" s="39"/>
    </row>
    <row r="73" spans="1:17" x14ac:dyDescent="0.2">
      <c r="A73" s="106" t="s">
        <v>128</v>
      </c>
      <c r="B73" s="107"/>
      <c r="C73" s="107"/>
      <c r="D73" s="107"/>
      <c r="E73" s="107"/>
      <c r="F73" s="107"/>
      <c r="G73" s="107"/>
      <c r="H73" s="107"/>
      <c r="I73" s="107"/>
      <c r="J73" s="107"/>
      <c r="K73" s="38">
        <v>1090.3</v>
      </c>
      <c r="L73" s="38">
        <v>536.91</v>
      </c>
      <c r="M73" s="38">
        <v>156.96</v>
      </c>
      <c r="N73" s="39"/>
      <c r="O73" s="39"/>
      <c r="P73" s="38">
        <v>5.04</v>
      </c>
      <c r="Q73" s="39"/>
    </row>
    <row r="74" spans="1:17" x14ac:dyDescent="0.2">
      <c r="A74" s="106" t="s">
        <v>138</v>
      </c>
      <c r="B74" s="107"/>
      <c r="C74" s="107"/>
      <c r="D74" s="107"/>
      <c r="E74" s="107"/>
      <c r="F74" s="107"/>
      <c r="G74" s="107"/>
      <c r="H74" s="107"/>
      <c r="I74" s="107"/>
      <c r="J74" s="107"/>
      <c r="K74" s="38">
        <v>494.2</v>
      </c>
      <c r="L74" s="39"/>
      <c r="M74" s="39"/>
      <c r="N74" s="39"/>
      <c r="O74" s="39"/>
      <c r="P74" s="39"/>
      <c r="Q74" s="39"/>
    </row>
    <row r="75" spans="1:17" x14ac:dyDescent="0.2">
      <c r="A75" s="106" t="s">
        <v>139</v>
      </c>
      <c r="B75" s="107"/>
      <c r="C75" s="107"/>
      <c r="D75" s="107"/>
      <c r="E75" s="107"/>
      <c r="F75" s="107"/>
      <c r="G75" s="107"/>
      <c r="H75" s="107"/>
      <c r="I75" s="107"/>
      <c r="J75" s="107"/>
      <c r="K75" s="38">
        <v>272.73</v>
      </c>
      <c r="L75" s="39"/>
      <c r="M75" s="39"/>
      <c r="N75" s="39"/>
      <c r="O75" s="39"/>
      <c r="P75" s="39"/>
      <c r="Q75" s="39"/>
    </row>
    <row r="76" spans="1:17" x14ac:dyDescent="0.2">
      <c r="A76" s="106" t="s">
        <v>131</v>
      </c>
      <c r="B76" s="107"/>
      <c r="C76" s="107"/>
      <c r="D76" s="107"/>
      <c r="E76" s="107"/>
      <c r="F76" s="107"/>
      <c r="G76" s="107"/>
      <c r="H76" s="107"/>
      <c r="I76" s="107"/>
      <c r="J76" s="107"/>
      <c r="K76" s="38">
        <v>1857.23</v>
      </c>
      <c r="L76" s="39"/>
      <c r="M76" s="39"/>
      <c r="N76" s="39"/>
      <c r="O76" s="39"/>
      <c r="P76" s="38">
        <v>5.04</v>
      </c>
      <c r="Q76" s="39"/>
    </row>
    <row r="77" spans="1:17" x14ac:dyDescent="0.2">
      <c r="A77" s="106" t="s">
        <v>140</v>
      </c>
      <c r="B77" s="107"/>
      <c r="C77" s="107"/>
      <c r="D77" s="107"/>
      <c r="E77" s="107"/>
      <c r="F77" s="107"/>
      <c r="G77" s="107"/>
      <c r="H77" s="107"/>
      <c r="I77" s="107"/>
      <c r="J77" s="107"/>
      <c r="K77" s="38">
        <v>3668.51</v>
      </c>
      <c r="L77" s="39"/>
      <c r="M77" s="39"/>
      <c r="N77" s="39"/>
      <c r="O77" s="39"/>
      <c r="P77" s="38">
        <v>12.49</v>
      </c>
      <c r="Q77" s="39"/>
    </row>
    <row r="78" spans="1:17" x14ac:dyDescent="0.2">
      <c r="A78" s="106" t="s">
        <v>141</v>
      </c>
      <c r="B78" s="107"/>
      <c r="C78" s="107"/>
      <c r="D78" s="107"/>
      <c r="E78" s="107"/>
      <c r="F78" s="107"/>
      <c r="G78" s="107"/>
      <c r="H78" s="107"/>
      <c r="I78" s="107"/>
      <c r="J78" s="107"/>
      <c r="K78" s="39"/>
      <c r="L78" s="39"/>
      <c r="M78" s="39"/>
      <c r="N78" s="39"/>
      <c r="O78" s="39"/>
      <c r="P78" s="39"/>
      <c r="Q78" s="39"/>
    </row>
    <row r="79" spans="1:17" x14ac:dyDescent="0.2">
      <c r="A79" s="106" t="s">
        <v>126</v>
      </c>
      <c r="B79" s="107"/>
      <c r="C79" s="107"/>
      <c r="D79" s="107"/>
      <c r="E79" s="107"/>
      <c r="F79" s="107"/>
      <c r="G79" s="107"/>
      <c r="H79" s="107"/>
      <c r="I79" s="107"/>
      <c r="J79" s="107"/>
      <c r="K79" s="39"/>
      <c r="L79" s="39"/>
      <c r="M79" s="39"/>
      <c r="N79" s="39"/>
      <c r="O79" s="39"/>
      <c r="P79" s="39"/>
      <c r="Q79" s="39"/>
    </row>
    <row r="80" spans="1:17" x14ac:dyDescent="0.2">
      <c r="A80" s="106" t="s">
        <v>142</v>
      </c>
      <c r="B80" s="107"/>
      <c r="C80" s="107"/>
      <c r="D80" s="107"/>
      <c r="E80" s="107"/>
      <c r="F80" s="107"/>
      <c r="G80" s="107"/>
      <c r="H80" s="107"/>
      <c r="I80" s="107"/>
      <c r="J80" s="107"/>
      <c r="K80" s="38">
        <v>1603.26</v>
      </c>
      <c r="L80" s="39"/>
      <c r="M80" s="39"/>
      <c r="N80" s="39"/>
      <c r="O80" s="39"/>
      <c r="P80" s="39"/>
      <c r="Q80" s="39"/>
    </row>
    <row r="81" spans="1:17" x14ac:dyDescent="0.2">
      <c r="A81" s="106" t="s">
        <v>143</v>
      </c>
      <c r="B81" s="107"/>
      <c r="C81" s="107"/>
      <c r="D81" s="107"/>
      <c r="E81" s="107"/>
      <c r="F81" s="107"/>
      <c r="G81" s="107"/>
      <c r="H81" s="107"/>
      <c r="I81" s="107"/>
      <c r="J81" s="107"/>
      <c r="K81" s="39"/>
      <c r="L81" s="39"/>
      <c r="M81" s="39"/>
      <c r="N81" s="39"/>
      <c r="O81" s="39"/>
      <c r="P81" s="39"/>
      <c r="Q81" s="39"/>
    </row>
    <row r="82" spans="1:17" x14ac:dyDescent="0.2">
      <c r="A82" s="106" t="s">
        <v>144</v>
      </c>
      <c r="B82" s="107"/>
      <c r="C82" s="107"/>
      <c r="D82" s="107"/>
      <c r="E82" s="107"/>
      <c r="F82" s="107"/>
      <c r="G82" s="107"/>
      <c r="H82" s="107"/>
      <c r="I82" s="107"/>
      <c r="J82" s="107"/>
      <c r="K82" s="39"/>
      <c r="L82" s="39"/>
      <c r="M82" s="39"/>
      <c r="N82" s="39"/>
      <c r="O82" s="39"/>
      <c r="P82" s="39"/>
      <c r="Q82" s="39"/>
    </row>
    <row r="83" spans="1:17" x14ac:dyDescent="0.2">
      <c r="A83" s="106" t="s">
        <v>131</v>
      </c>
      <c r="B83" s="107"/>
      <c r="C83" s="107"/>
      <c r="D83" s="107"/>
      <c r="E83" s="107"/>
      <c r="F83" s="107"/>
      <c r="G83" s="107"/>
      <c r="H83" s="107"/>
      <c r="I83" s="107"/>
      <c r="J83" s="107"/>
      <c r="K83" s="38">
        <v>1603.26</v>
      </c>
      <c r="L83" s="39"/>
      <c r="M83" s="39"/>
      <c r="N83" s="39"/>
      <c r="O83" s="39"/>
      <c r="P83" s="39"/>
      <c r="Q83" s="39"/>
    </row>
    <row r="84" spans="1:17" x14ac:dyDescent="0.2">
      <c r="A84" s="106" t="s">
        <v>140</v>
      </c>
      <c r="B84" s="107"/>
      <c r="C84" s="107"/>
      <c r="D84" s="107"/>
      <c r="E84" s="107"/>
      <c r="F84" s="107"/>
      <c r="G84" s="107"/>
      <c r="H84" s="107"/>
      <c r="I84" s="107"/>
      <c r="J84" s="107"/>
      <c r="K84" s="38">
        <v>1603.26</v>
      </c>
      <c r="L84" s="39"/>
      <c r="M84" s="39"/>
      <c r="N84" s="39"/>
      <c r="O84" s="39"/>
      <c r="P84" s="39"/>
      <c r="Q84" s="39"/>
    </row>
    <row r="85" spans="1:17" x14ac:dyDescent="0.2">
      <c r="A85" s="106" t="s">
        <v>145</v>
      </c>
      <c r="B85" s="107"/>
      <c r="C85" s="107"/>
      <c r="D85" s="107"/>
      <c r="E85" s="107"/>
      <c r="F85" s="107"/>
      <c r="G85" s="107"/>
      <c r="H85" s="107"/>
      <c r="I85" s="107"/>
      <c r="J85" s="107"/>
      <c r="K85" s="38">
        <v>5271.77</v>
      </c>
      <c r="L85" s="39"/>
      <c r="M85" s="39"/>
      <c r="N85" s="39"/>
      <c r="O85" s="39"/>
      <c r="P85" s="38">
        <v>12.49</v>
      </c>
      <c r="Q85" s="39"/>
    </row>
    <row r="86" spans="1:17" x14ac:dyDescent="0.2">
      <c r="A86" s="106" t="s">
        <v>146</v>
      </c>
      <c r="B86" s="107"/>
      <c r="C86" s="107"/>
      <c r="D86" s="107"/>
      <c r="E86" s="107"/>
      <c r="F86" s="107"/>
      <c r="G86" s="107"/>
      <c r="H86" s="107"/>
      <c r="I86" s="107"/>
      <c r="J86" s="107"/>
      <c r="K86" s="39"/>
      <c r="L86" s="39"/>
      <c r="M86" s="39"/>
      <c r="N86" s="39"/>
      <c r="O86" s="39"/>
      <c r="P86" s="39"/>
      <c r="Q86" s="39"/>
    </row>
    <row r="87" spans="1:17" x14ac:dyDescent="0.2">
      <c r="A87" s="106" t="s">
        <v>125</v>
      </c>
      <c r="B87" s="107"/>
      <c r="C87" s="107"/>
      <c r="D87" s="107"/>
      <c r="E87" s="107"/>
      <c r="F87" s="107"/>
      <c r="G87" s="107"/>
      <c r="H87" s="107"/>
      <c r="I87" s="107"/>
      <c r="J87" s="107"/>
      <c r="K87" s="39"/>
      <c r="L87" s="39"/>
      <c r="M87" s="39"/>
      <c r="N87" s="39"/>
      <c r="O87" s="39"/>
      <c r="P87" s="39"/>
      <c r="Q87" s="39"/>
    </row>
    <row r="88" spans="1:17" x14ac:dyDescent="0.2">
      <c r="A88" s="106" t="s">
        <v>147</v>
      </c>
      <c r="B88" s="107"/>
      <c r="C88" s="107"/>
      <c r="D88" s="107"/>
      <c r="E88" s="107"/>
      <c r="F88" s="107"/>
      <c r="G88" s="107"/>
      <c r="H88" s="107"/>
      <c r="I88" s="107"/>
      <c r="J88" s="107"/>
      <c r="K88" s="39"/>
      <c r="L88" s="39"/>
      <c r="M88" s="39"/>
      <c r="N88" s="39"/>
      <c r="O88" s="39"/>
      <c r="P88" s="39"/>
      <c r="Q88" s="39"/>
    </row>
    <row r="89" spans="1:17" x14ac:dyDescent="0.2">
      <c r="A89" s="106" t="s">
        <v>148</v>
      </c>
      <c r="B89" s="107"/>
      <c r="C89" s="107"/>
      <c r="D89" s="107"/>
      <c r="E89" s="107"/>
      <c r="F89" s="107"/>
      <c r="G89" s="107"/>
      <c r="H89" s="107"/>
      <c r="I89" s="107"/>
      <c r="J89" s="107"/>
      <c r="K89" s="38">
        <v>1520.26</v>
      </c>
      <c r="L89" s="38">
        <v>1312.74</v>
      </c>
      <c r="M89" s="38">
        <v>103.32</v>
      </c>
      <c r="N89" s="38">
        <v>9.1199999999999992</v>
      </c>
      <c r="O89" s="39"/>
      <c r="P89" s="38">
        <v>110.85</v>
      </c>
      <c r="Q89" s="39"/>
    </row>
    <row r="90" spans="1:17" x14ac:dyDescent="0.2">
      <c r="A90" s="106" t="s">
        <v>149</v>
      </c>
      <c r="B90" s="107"/>
      <c r="C90" s="107"/>
      <c r="D90" s="107"/>
      <c r="E90" s="107"/>
      <c r="F90" s="107"/>
      <c r="G90" s="107"/>
      <c r="H90" s="107"/>
      <c r="I90" s="107"/>
      <c r="J90" s="107"/>
      <c r="K90" s="38">
        <v>11492.49</v>
      </c>
      <c r="L90" s="38">
        <v>10830.11</v>
      </c>
      <c r="M90" s="38">
        <v>406.05</v>
      </c>
      <c r="N90" s="38">
        <v>75.239999999999995</v>
      </c>
      <c r="O90" s="39"/>
      <c r="P90" s="38">
        <v>110.85</v>
      </c>
      <c r="Q90" s="39"/>
    </row>
    <row r="91" spans="1:17" x14ac:dyDescent="0.2">
      <c r="A91" s="106" t="s">
        <v>150</v>
      </c>
      <c r="B91" s="107"/>
      <c r="C91" s="107"/>
      <c r="D91" s="107"/>
      <c r="E91" s="107"/>
      <c r="F91" s="107"/>
      <c r="G91" s="107"/>
      <c r="H91" s="107"/>
      <c r="I91" s="107"/>
      <c r="J91" s="107"/>
      <c r="K91" s="38">
        <v>6970.7</v>
      </c>
      <c r="L91" s="39"/>
      <c r="M91" s="39"/>
      <c r="N91" s="39"/>
      <c r="O91" s="39"/>
      <c r="P91" s="39"/>
      <c r="Q91" s="39"/>
    </row>
    <row r="92" spans="1:17" x14ac:dyDescent="0.2">
      <c r="A92" s="106" t="s">
        <v>151</v>
      </c>
      <c r="B92" s="107"/>
      <c r="C92" s="107"/>
      <c r="D92" s="107"/>
      <c r="E92" s="107"/>
      <c r="F92" s="107"/>
      <c r="G92" s="107"/>
      <c r="H92" s="107"/>
      <c r="I92" s="107"/>
      <c r="J92" s="107"/>
      <c r="K92" s="38">
        <v>4711.1099999999997</v>
      </c>
      <c r="L92" s="39"/>
      <c r="M92" s="39"/>
      <c r="N92" s="39"/>
      <c r="O92" s="39"/>
      <c r="P92" s="39"/>
      <c r="Q92" s="39"/>
    </row>
    <row r="93" spans="1:17" x14ac:dyDescent="0.2">
      <c r="A93" s="106" t="s">
        <v>131</v>
      </c>
      <c r="B93" s="107"/>
      <c r="C93" s="107"/>
      <c r="D93" s="107"/>
      <c r="E93" s="107"/>
      <c r="F93" s="107"/>
      <c r="G93" s="107"/>
      <c r="H93" s="107"/>
      <c r="I93" s="107"/>
      <c r="J93" s="107"/>
      <c r="K93" s="38">
        <v>23174.3</v>
      </c>
      <c r="L93" s="39"/>
      <c r="M93" s="39"/>
      <c r="N93" s="39"/>
      <c r="O93" s="39"/>
      <c r="P93" s="38">
        <v>110.85</v>
      </c>
      <c r="Q93" s="39"/>
    </row>
    <row r="94" spans="1:17" x14ac:dyDescent="0.2">
      <c r="A94" s="106" t="s">
        <v>152</v>
      </c>
      <c r="B94" s="107"/>
      <c r="C94" s="107"/>
      <c r="D94" s="107"/>
      <c r="E94" s="107"/>
      <c r="F94" s="107"/>
      <c r="G94" s="107"/>
      <c r="H94" s="107"/>
      <c r="I94" s="107"/>
      <c r="J94" s="107"/>
      <c r="K94" s="39"/>
      <c r="L94" s="39"/>
      <c r="M94" s="39"/>
      <c r="N94" s="39"/>
      <c r="O94" s="39"/>
      <c r="P94" s="39"/>
      <c r="Q94" s="39"/>
    </row>
    <row r="95" spans="1:17" x14ac:dyDescent="0.2">
      <c r="A95" s="106" t="s">
        <v>153</v>
      </c>
      <c r="B95" s="107"/>
      <c r="C95" s="107"/>
      <c r="D95" s="107"/>
      <c r="E95" s="107"/>
      <c r="F95" s="107"/>
      <c r="G95" s="107"/>
      <c r="H95" s="107"/>
      <c r="I95" s="107"/>
      <c r="J95" s="107"/>
      <c r="K95" s="38">
        <v>130.08000000000001</v>
      </c>
      <c r="L95" s="38">
        <v>91.8</v>
      </c>
      <c r="M95" s="38">
        <v>10.06</v>
      </c>
      <c r="N95" s="38">
        <v>0.12</v>
      </c>
      <c r="O95" s="39"/>
      <c r="P95" s="38">
        <v>7.65</v>
      </c>
      <c r="Q95" s="39"/>
    </row>
    <row r="96" spans="1:17" x14ac:dyDescent="0.2">
      <c r="A96" s="106" t="s">
        <v>149</v>
      </c>
      <c r="B96" s="107"/>
      <c r="C96" s="107"/>
      <c r="D96" s="107"/>
      <c r="E96" s="107"/>
      <c r="F96" s="107"/>
      <c r="G96" s="107"/>
      <c r="H96" s="107"/>
      <c r="I96" s="107"/>
      <c r="J96" s="107"/>
      <c r="K96" s="38">
        <v>866.31</v>
      </c>
      <c r="L96" s="38">
        <v>757.35</v>
      </c>
      <c r="M96" s="38">
        <v>39.54</v>
      </c>
      <c r="N96" s="38">
        <v>0.99</v>
      </c>
      <c r="O96" s="39"/>
      <c r="P96" s="38">
        <v>7.65</v>
      </c>
      <c r="Q96" s="39"/>
    </row>
    <row r="97" spans="1:17" x14ac:dyDescent="0.2">
      <c r="A97" s="106" t="s">
        <v>154</v>
      </c>
      <c r="B97" s="107"/>
      <c r="C97" s="107"/>
      <c r="D97" s="107"/>
      <c r="E97" s="107"/>
      <c r="F97" s="107"/>
      <c r="G97" s="107"/>
      <c r="H97" s="107"/>
      <c r="I97" s="107"/>
      <c r="J97" s="107"/>
      <c r="K97" s="38">
        <v>575.62</v>
      </c>
      <c r="L97" s="39"/>
      <c r="M97" s="39"/>
      <c r="N97" s="39"/>
      <c r="O97" s="39"/>
      <c r="P97" s="39"/>
      <c r="Q97" s="39"/>
    </row>
    <row r="98" spans="1:17" x14ac:dyDescent="0.2">
      <c r="A98" s="106" t="s">
        <v>155</v>
      </c>
      <c r="B98" s="107"/>
      <c r="C98" s="107"/>
      <c r="D98" s="107"/>
      <c r="E98" s="107"/>
      <c r="F98" s="107"/>
      <c r="G98" s="107"/>
      <c r="H98" s="107"/>
      <c r="I98" s="107"/>
      <c r="J98" s="107"/>
      <c r="K98" s="38">
        <v>354.9</v>
      </c>
      <c r="L98" s="39"/>
      <c r="M98" s="39"/>
      <c r="N98" s="39"/>
      <c r="O98" s="39"/>
      <c r="P98" s="39"/>
      <c r="Q98" s="39"/>
    </row>
    <row r="99" spans="1:17" x14ac:dyDescent="0.2">
      <c r="A99" s="106" t="s">
        <v>131</v>
      </c>
      <c r="B99" s="107"/>
      <c r="C99" s="107"/>
      <c r="D99" s="107"/>
      <c r="E99" s="107"/>
      <c r="F99" s="107"/>
      <c r="G99" s="107"/>
      <c r="H99" s="107"/>
      <c r="I99" s="107"/>
      <c r="J99" s="107"/>
      <c r="K99" s="38">
        <v>1796.83</v>
      </c>
      <c r="L99" s="39"/>
      <c r="M99" s="39"/>
      <c r="N99" s="39"/>
      <c r="O99" s="39"/>
      <c r="P99" s="38">
        <v>7.65</v>
      </c>
      <c r="Q99" s="39"/>
    </row>
    <row r="100" spans="1:17" x14ac:dyDescent="0.2">
      <c r="A100" s="106" t="s">
        <v>140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38">
        <v>24971.13</v>
      </c>
      <c r="L100" s="39"/>
      <c r="M100" s="39"/>
      <c r="N100" s="39"/>
      <c r="O100" s="39"/>
      <c r="P100" s="38">
        <v>118.5</v>
      </c>
      <c r="Q100" s="39"/>
    </row>
    <row r="101" spans="1:17" x14ac:dyDescent="0.2">
      <c r="A101" s="106" t="s">
        <v>141</v>
      </c>
      <c r="B101" s="107"/>
      <c r="C101" s="107"/>
      <c r="D101" s="107"/>
      <c r="E101" s="107"/>
      <c r="F101" s="107"/>
      <c r="G101" s="107"/>
      <c r="H101" s="107"/>
      <c r="I101" s="107"/>
      <c r="J101" s="107"/>
      <c r="K101" s="39"/>
      <c r="L101" s="39"/>
      <c r="M101" s="39"/>
      <c r="N101" s="39"/>
      <c r="O101" s="39"/>
      <c r="P101" s="39"/>
      <c r="Q101" s="39"/>
    </row>
    <row r="102" spans="1:17" x14ac:dyDescent="0.2">
      <c r="A102" s="106" t="s">
        <v>147</v>
      </c>
      <c r="B102" s="107"/>
      <c r="C102" s="107"/>
      <c r="D102" s="107"/>
      <c r="E102" s="107"/>
      <c r="F102" s="107"/>
      <c r="G102" s="107"/>
      <c r="H102" s="107"/>
      <c r="I102" s="107"/>
      <c r="J102" s="107"/>
      <c r="K102" s="39"/>
      <c r="L102" s="39"/>
      <c r="M102" s="39"/>
      <c r="N102" s="39"/>
      <c r="O102" s="39"/>
      <c r="P102" s="39"/>
      <c r="Q102" s="39"/>
    </row>
    <row r="103" spans="1:17" x14ac:dyDescent="0.2">
      <c r="A103" s="106" t="s">
        <v>156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38">
        <v>697.76</v>
      </c>
      <c r="L103" s="39"/>
      <c r="M103" s="39"/>
      <c r="N103" s="39"/>
      <c r="O103" s="39"/>
      <c r="P103" s="39"/>
      <c r="Q103" s="39"/>
    </row>
    <row r="104" spans="1:17" x14ac:dyDescent="0.2">
      <c r="A104" s="106" t="s">
        <v>157</v>
      </c>
      <c r="B104" s="107"/>
      <c r="C104" s="107"/>
      <c r="D104" s="107"/>
      <c r="E104" s="107"/>
      <c r="F104" s="107"/>
      <c r="G104" s="107"/>
      <c r="H104" s="107"/>
      <c r="I104" s="107"/>
      <c r="J104" s="107"/>
      <c r="K104" s="39"/>
      <c r="L104" s="39"/>
      <c r="M104" s="39"/>
      <c r="N104" s="39"/>
      <c r="O104" s="39"/>
      <c r="P104" s="39"/>
      <c r="Q104" s="39"/>
    </row>
    <row r="105" spans="1:17" x14ac:dyDescent="0.2">
      <c r="A105" s="106" t="s">
        <v>158</v>
      </c>
      <c r="B105" s="107"/>
      <c r="C105" s="107"/>
      <c r="D105" s="107"/>
      <c r="E105" s="107"/>
      <c r="F105" s="107"/>
      <c r="G105" s="107"/>
      <c r="H105" s="107"/>
      <c r="I105" s="107"/>
      <c r="J105" s="107"/>
      <c r="K105" s="39"/>
      <c r="L105" s="39"/>
      <c r="M105" s="39"/>
      <c r="N105" s="39"/>
      <c r="O105" s="39"/>
      <c r="P105" s="39"/>
      <c r="Q105" s="39"/>
    </row>
    <row r="106" spans="1:17" x14ac:dyDescent="0.2">
      <c r="A106" s="106" t="s">
        <v>131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38">
        <v>697.76</v>
      </c>
      <c r="L106" s="39"/>
      <c r="M106" s="39"/>
      <c r="N106" s="39"/>
      <c r="O106" s="39"/>
      <c r="P106" s="39"/>
      <c r="Q106" s="39"/>
    </row>
    <row r="107" spans="1:17" x14ac:dyDescent="0.2">
      <c r="A107" s="106" t="s">
        <v>152</v>
      </c>
      <c r="B107" s="107"/>
      <c r="C107" s="107"/>
      <c r="D107" s="107"/>
      <c r="E107" s="107"/>
      <c r="F107" s="107"/>
      <c r="G107" s="107"/>
      <c r="H107" s="107"/>
      <c r="I107" s="107"/>
      <c r="J107" s="107"/>
      <c r="K107" s="39"/>
      <c r="L107" s="39"/>
      <c r="M107" s="39"/>
      <c r="N107" s="39"/>
      <c r="O107" s="39"/>
      <c r="P107" s="39"/>
      <c r="Q107" s="39"/>
    </row>
    <row r="108" spans="1:17" x14ac:dyDescent="0.2">
      <c r="A108" s="106" t="s">
        <v>159</v>
      </c>
      <c r="B108" s="107"/>
      <c r="C108" s="107"/>
      <c r="D108" s="107"/>
      <c r="E108" s="107"/>
      <c r="F108" s="107"/>
      <c r="G108" s="107"/>
      <c r="H108" s="107"/>
      <c r="I108" s="107"/>
      <c r="J108" s="107"/>
      <c r="K108" s="38">
        <v>1486.8</v>
      </c>
      <c r="L108" s="39"/>
      <c r="M108" s="39"/>
      <c r="N108" s="39"/>
      <c r="O108" s="39"/>
      <c r="P108" s="39"/>
      <c r="Q108" s="39"/>
    </row>
    <row r="109" spans="1:17" x14ac:dyDescent="0.2">
      <c r="A109" s="106" t="s">
        <v>160</v>
      </c>
      <c r="B109" s="107"/>
      <c r="C109" s="107"/>
      <c r="D109" s="107"/>
      <c r="E109" s="107"/>
      <c r="F109" s="107"/>
      <c r="G109" s="107"/>
      <c r="H109" s="107"/>
      <c r="I109" s="107"/>
      <c r="J109" s="107"/>
      <c r="K109" s="39"/>
      <c r="L109" s="39"/>
      <c r="M109" s="39"/>
      <c r="N109" s="39"/>
      <c r="O109" s="39"/>
      <c r="P109" s="39"/>
      <c r="Q109" s="39"/>
    </row>
    <row r="110" spans="1:17" x14ac:dyDescent="0.2">
      <c r="A110" s="106" t="s">
        <v>161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39"/>
      <c r="L110" s="39"/>
      <c r="M110" s="39"/>
      <c r="N110" s="39"/>
      <c r="O110" s="39"/>
      <c r="P110" s="39"/>
      <c r="Q110" s="39"/>
    </row>
    <row r="111" spans="1:17" x14ac:dyDescent="0.2">
      <c r="A111" s="106" t="s">
        <v>131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38">
        <v>1486.8</v>
      </c>
      <c r="L111" s="39"/>
      <c r="M111" s="39"/>
      <c r="N111" s="39"/>
      <c r="O111" s="39"/>
      <c r="P111" s="39"/>
      <c r="Q111" s="39"/>
    </row>
    <row r="112" spans="1:17" x14ac:dyDescent="0.2">
      <c r="A112" s="106" t="s">
        <v>140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38">
        <v>2184.56</v>
      </c>
      <c r="L112" s="39"/>
      <c r="M112" s="39"/>
      <c r="N112" s="39"/>
      <c r="O112" s="39"/>
      <c r="P112" s="39"/>
      <c r="Q112" s="39"/>
    </row>
    <row r="113" spans="1:17" x14ac:dyDescent="0.2">
      <c r="A113" s="106" t="s">
        <v>145</v>
      </c>
      <c r="B113" s="107"/>
      <c r="C113" s="107"/>
      <c r="D113" s="107"/>
      <c r="E113" s="107"/>
      <c r="F113" s="107"/>
      <c r="G113" s="107"/>
      <c r="H113" s="107"/>
      <c r="I113" s="107"/>
      <c r="J113" s="107"/>
      <c r="K113" s="38">
        <v>27155.69</v>
      </c>
      <c r="L113" s="39"/>
      <c r="M113" s="39"/>
      <c r="N113" s="39"/>
      <c r="O113" s="39"/>
      <c r="P113" s="38">
        <v>118.5</v>
      </c>
      <c r="Q113" s="39"/>
    </row>
    <row r="114" spans="1:17" x14ac:dyDescent="0.2">
      <c r="A114" s="106" t="s">
        <v>162</v>
      </c>
      <c r="B114" s="107"/>
      <c r="C114" s="107"/>
      <c r="D114" s="107"/>
      <c r="E114" s="107"/>
      <c r="F114" s="107"/>
      <c r="G114" s="107"/>
      <c r="H114" s="107"/>
      <c r="I114" s="107"/>
      <c r="J114" s="107"/>
      <c r="K114" s="38">
        <v>32427.46</v>
      </c>
      <c r="L114" s="39"/>
      <c r="M114" s="39"/>
      <c r="N114" s="39"/>
      <c r="O114" s="39"/>
      <c r="P114" s="38">
        <v>130.99</v>
      </c>
      <c r="Q114" s="39"/>
    </row>
    <row r="115" spans="1:17" x14ac:dyDescent="0.2">
      <c r="A115" s="106" t="s">
        <v>163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39"/>
      <c r="L115" s="39"/>
      <c r="M115" s="39"/>
      <c r="N115" s="39"/>
      <c r="O115" s="39"/>
      <c r="P115" s="39"/>
      <c r="Q115" s="39"/>
    </row>
    <row r="116" spans="1:17" x14ac:dyDescent="0.2">
      <c r="A116" s="106" t="s">
        <v>164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38">
        <v>4533.2299999999996</v>
      </c>
      <c r="L116" s="39"/>
      <c r="M116" s="39"/>
      <c r="N116" s="39"/>
      <c r="O116" s="39"/>
      <c r="P116" s="39"/>
      <c r="Q116" s="39"/>
    </row>
    <row r="117" spans="1:17" x14ac:dyDescent="0.2">
      <c r="A117" s="106" t="s">
        <v>165</v>
      </c>
      <c r="B117" s="107"/>
      <c r="C117" s="107"/>
      <c r="D117" s="107"/>
      <c r="E117" s="107"/>
      <c r="F117" s="107"/>
      <c r="G117" s="107"/>
      <c r="H117" s="107"/>
      <c r="I117" s="107"/>
      <c r="J117" s="107"/>
      <c r="K117" s="38">
        <v>621.91</v>
      </c>
      <c r="L117" s="39"/>
      <c r="M117" s="39"/>
      <c r="N117" s="39"/>
      <c r="O117" s="39"/>
      <c r="P117" s="39"/>
      <c r="Q117" s="39"/>
    </row>
    <row r="118" spans="1:17" x14ac:dyDescent="0.2">
      <c r="A118" s="106" t="s">
        <v>166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38">
        <f>L53</f>
        <v>12821.41</v>
      </c>
      <c r="L118" s="39"/>
      <c r="M118" s="39"/>
      <c r="N118" s="39"/>
      <c r="O118" s="39"/>
      <c r="P118" s="39"/>
      <c r="Q118" s="39"/>
    </row>
    <row r="119" spans="1:17" x14ac:dyDescent="0.2">
      <c r="A119" s="106" t="s">
        <v>167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38">
        <v>8785.1299999999992</v>
      </c>
      <c r="L119" s="39"/>
      <c r="M119" s="39"/>
      <c r="N119" s="39"/>
      <c r="O119" s="39"/>
      <c r="P119" s="39"/>
      <c r="Q119" s="39"/>
    </row>
    <row r="120" spans="1:17" x14ac:dyDescent="0.2">
      <c r="A120" s="106" t="s">
        <v>168</v>
      </c>
      <c r="B120" s="107"/>
      <c r="C120" s="107"/>
      <c r="D120" s="107"/>
      <c r="E120" s="107"/>
      <c r="F120" s="107"/>
      <c r="G120" s="107"/>
      <c r="H120" s="107"/>
      <c r="I120" s="107"/>
      <c r="J120" s="107"/>
      <c r="K120" s="38">
        <v>5665.78</v>
      </c>
      <c r="L120" s="39"/>
      <c r="M120" s="39"/>
      <c r="N120" s="39"/>
      <c r="O120" s="39"/>
      <c r="P120" s="39"/>
      <c r="Q120" s="39"/>
    </row>
    <row r="121" spans="1:17" ht="15" x14ac:dyDescent="0.2">
      <c r="A121" s="118" t="s">
        <v>169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44">
        <v>32427.46</v>
      </c>
      <c r="L121" s="39"/>
      <c r="M121" s="39"/>
      <c r="N121" s="39"/>
      <c r="O121" s="39"/>
      <c r="P121" s="44">
        <v>130.99</v>
      </c>
      <c r="Q121" s="39"/>
    </row>
    <row r="122" spans="1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1:17" ht="15.75" x14ac:dyDescent="0.2">
      <c r="A123" s="48"/>
      <c r="B123" s="49"/>
      <c r="C123" s="48"/>
      <c r="D123" s="50" t="s">
        <v>188</v>
      </c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</row>
    <row r="124" spans="1:17" x14ac:dyDescent="0.2">
      <c r="A124" s="121" t="s">
        <v>7</v>
      </c>
      <c r="B124" s="123" t="s">
        <v>8</v>
      </c>
      <c r="C124" s="121" t="s">
        <v>9</v>
      </c>
      <c r="D124" s="121" t="s">
        <v>10</v>
      </c>
      <c r="E124" s="135" t="s">
        <v>189</v>
      </c>
      <c r="F124" s="126" t="s">
        <v>190</v>
      </c>
      <c r="G124" s="127"/>
      <c r="H124" s="127"/>
      <c r="I124" s="128"/>
      <c r="J124" s="126" t="s">
        <v>191</v>
      </c>
      <c r="K124" s="127"/>
      <c r="L124" s="127"/>
      <c r="M124" s="128"/>
      <c r="N124" s="135" t="s">
        <v>192</v>
      </c>
      <c r="O124" s="110" t="s">
        <v>193</v>
      </c>
      <c r="P124" s="110" t="s">
        <v>194</v>
      </c>
      <c r="Q124" s="110"/>
    </row>
    <row r="125" spans="1:17" ht="28.5" customHeight="1" x14ac:dyDescent="0.2">
      <c r="A125" s="122"/>
      <c r="B125" s="124"/>
      <c r="C125" s="125"/>
      <c r="D125" s="125"/>
      <c r="E125" s="125"/>
      <c r="F125" s="90" t="s">
        <v>195</v>
      </c>
      <c r="G125" s="87" t="s">
        <v>196</v>
      </c>
      <c r="H125" s="90" t="s">
        <v>197</v>
      </c>
      <c r="I125" s="90" t="s">
        <v>16</v>
      </c>
      <c r="J125" s="90" t="s">
        <v>195</v>
      </c>
      <c r="K125" s="87" t="s">
        <v>196</v>
      </c>
      <c r="L125" s="90" t="s">
        <v>197</v>
      </c>
      <c r="M125" s="90" t="s">
        <v>16</v>
      </c>
      <c r="N125" s="125"/>
      <c r="O125" s="110"/>
      <c r="P125" s="87" t="s">
        <v>198</v>
      </c>
      <c r="Q125" s="87" t="s">
        <v>199</v>
      </c>
    </row>
    <row r="126" spans="1:17" x14ac:dyDescent="0.2">
      <c r="A126" s="95">
        <v>1</v>
      </c>
      <c r="B126" s="96">
        <v>2</v>
      </c>
      <c r="C126" s="95">
        <v>3</v>
      </c>
      <c r="D126" s="95">
        <v>4</v>
      </c>
      <c r="E126" s="95">
        <v>5</v>
      </c>
      <c r="F126" s="95">
        <v>6</v>
      </c>
      <c r="G126" s="95">
        <v>7</v>
      </c>
      <c r="H126" s="95">
        <v>8</v>
      </c>
      <c r="I126" s="95">
        <v>9</v>
      </c>
      <c r="J126" s="95">
        <v>10</v>
      </c>
      <c r="K126" s="95">
        <v>11</v>
      </c>
      <c r="L126" s="95">
        <v>12</v>
      </c>
      <c r="M126" s="95">
        <v>13</v>
      </c>
      <c r="N126" s="95">
        <v>14</v>
      </c>
      <c r="O126" s="97">
        <v>15</v>
      </c>
      <c r="P126" s="97">
        <v>16</v>
      </c>
      <c r="Q126" s="97">
        <v>17</v>
      </c>
    </row>
    <row r="127" spans="1:17" x14ac:dyDescent="0.2">
      <c r="A127" s="131" t="s">
        <v>200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</row>
    <row r="128" spans="1:17" x14ac:dyDescent="0.2">
      <c r="A128" s="131" t="s">
        <v>201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</row>
    <row r="129" spans="1:17" x14ac:dyDescent="0.2">
      <c r="A129" s="98">
        <v>1</v>
      </c>
      <c r="B129" s="92" t="s">
        <v>202</v>
      </c>
      <c r="C129" s="66" t="s">
        <v>203</v>
      </c>
      <c r="D129" s="90" t="s">
        <v>178</v>
      </c>
      <c r="E129" s="99">
        <v>27.55</v>
      </c>
      <c r="F129" s="99">
        <v>10.78</v>
      </c>
      <c r="G129" s="99"/>
      <c r="H129" s="99"/>
      <c r="I129" s="99">
        <v>296.99</v>
      </c>
      <c r="J129" s="99"/>
      <c r="K129" s="99"/>
      <c r="L129" s="99"/>
      <c r="M129" s="100"/>
      <c r="N129" s="99"/>
      <c r="O129" s="101"/>
      <c r="P129" s="101"/>
      <c r="Q129" s="101"/>
    </row>
    <row r="130" spans="1:17" x14ac:dyDescent="0.2">
      <c r="A130" s="98">
        <v>2</v>
      </c>
      <c r="B130" s="92" t="s">
        <v>204</v>
      </c>
      <c r="C130" s="66" t="s">
        <v>205</v>
      </c>
      <c r="D130" s="90" t="s">
        <v>178</v>
      </c>
      <c r="E130" s="99">
        <v>2.98</v>
      </c>
      <c r="F130" s="99">
        <v>11.34</v>
      </c>
      <c r="G130" s="99"/>
      <c r="H130" s="99"/>
      <c r="I130" s="99">
        <v>33.79</v>
      </c>
      <c r="J130" s="99"/>
      <c r="K130" s="99"/>
      <c r="L130" s="99"/>
      <c r="M130" s="100"/>
      <c r="N130" s="99"/>
      <c r="O130" s="101"/>
      <c r="P130" s="101"/>
      <c r="Q130" s="101"/>
    </row>
    <row r="131" spans="1:17" x14ac:dyDescent="0.2">
      <c r="A131" s="98">
        <v>3</v>
      </c>
      <c r="B131" s="92" t="s">
        <v>206</v>
      </c>
      <c r="C131" s="66" t="s">
        <v>207</v>
      </c>
      <c r="D131" s="90" t="s">
        <v>178</v>
      </c>
      <c r="E131" s="99">
        <v>2.13</v>
      </c>
      <c r="F131" s="99">
        <v>11.47</v>
      </c>
      <c r="G131" s="99"/>
      <c r="H131" s="99"/>
      <c r="I131" s="99">
        <v>24.43</v>
      </c>
      <c r="J131" s="99"/>
      <c r="K131" s="99"/>
      <c r="L131" s="99"/>
      <c r="M131" s="100"/>
      <c r="N131" s="99"/>
      <c r="O131" s="101"/>
      <c r="P131" s="101"/>
      <c r="Q131" s="101"/>
    </row>
    <row r="132" spans="1:17" x14ac:dyDescent="0.2">
      <c r="A132" s="98">
        <v>4</v>
      </c>
      <c r="B132" s="92" t="s">
        <v>208</v>
      </c>
      <c r="C132" s="66" t="s">
        <v>209</v>
      </c>
      <c r="D132" s="90" t="s">
        <v>178</v>
      </c>
      <c r="E132" s="99">
        <v>1.1299999999999999</v>
      </c>
      <c r="F132" s="99">
        <v>11.89</v>
      </c>
      <c r="G132" s="99"/>
      <c r="H132" s="99"/>
      <c r="I132" s="99">
        <v>13.44</v>
      </c>
      <c r="J132" s="99"/>
      <c r="K132" s="99"/>
      <c r="L132" s="99"/>
      <c r="M132" s="100"/>
      <c r="N132" s="99"/>
      <c r="O132" s="101"/>
      <c r="P132" s="101"/>
      <c r="Q132" s="101"/>
    </row>
    <row r="133" spans="1:17" x14ac:dyDescent="0.2">
      <c r="A133" s="98">
        <v>5</v>
      </c>
      <c r="B133" s="92" t="s">
        <v>210</v>
      </c>
      <c r="C133" s="66" t="s">
        <v>211</v>
      </c>
      <c r="D133" s="90" t="s">
        <v>178</v>
      </c>
      <c r="E133" s="99">
        <v>6.52</v>
      </c>
      <c r="F133" s="99">
        <v>12.03</v>
      </c>
      <c r="G133" s="99"/>
      <c r="H133" s="99"/>
      <c r="I133" s="99">
        <v>78.44</v>
      </c>
      <c r="J133" s="99"/>
      <c r="K133" s="99"/>
      <c r="L133" s="99"/>
      <c r="M133" s="100"/>
      <c r="N133" s="99"/>
      <c r="O133" s="101"/>
      <c r="P133" s="101"/>
      <c r="Q133" s="101"/>
    </row>
    <row r="134" spans="1:17" x14ac:dyDescent="0.2">
      <c r="A134" s="98">
        <v>6</v>
      </c>
      <c r="B134" s="92" t="s">
        <v>212</v>
      </c>
      <c r="C134" s="66" t="s">
        <v>213</v>
      </c>
      <c r="D134" s="90" t="s">
        <v>178</v>
      </c>
      <c r="E134" s="99">
        <v>85.01</v>
      </c>
      <c r="F134" s="99">
        <v>12.16</v>
      </c>
      <c r="G134" s="99"/>
      <c r="H134" s="99"/>
      <c r="I134" s="99">
        <v>1033.72</v>
      </c>
      <c r="J134" s="99"/>
      <c r="K134" s="99"/>
      <c r="L134" s="99"/>
      <c r="M134" s="100"/>
      <c r="N134" s="99"/>
      <c r="O134" s="101"/>
      <c r="P134" s="101"/>
      <c r="Q134" s="101"/>
    </row>
    <row r="135" spans="1:17" x14ac:dyDescent="0.2">
      <c r="A135" s="98">
        <v>7</v>
      </c>
      <c r="B135" s="92" t="s">
        <v>214</v>
      </c>
      <c r="C135" s="66" t="s">
        <v>215</v>
      </c>
      <c r="D135" s="90" t="s">
        <v>178</v>
      </c>
      <c r="E135" s="99">
        <v>0.63</v>
      </c>
      <c r="F135" s="99">
        <v>12.34</v>
      </c>
      <c r="G135" s="99"/>
      <c r="H135" s="99"/>
      <c r="I135" s="99">
        <v>7.77</v>
      </c>
      <c r="J135" s="99"/>
      <c r="K135" s="99"/>
      <c r="L135" s="99"/>
      <c r="M135" s="100"/>
      <c r="N135" s="99"/>
      <c r="O135" s="101"/>
      <c r="P135" s="101"/>
      <c r="Q135" s="101"/>
    </row>
    <row r="136" spans="1:17" x14ac:dyDescent="0.2">
      <c r="A136" s="98">
        <v>8</v>
      </c>
      <c r="B136" s="92" t="s">
        <v>216</v>
      </c>
      <c r="C136" s="66" t="s">
        <v>217</v>
      </c>
      <c r="D136" s="90" t="s">
        <v>178</v>
      </c>
      <c r="E136" s="99">
        <v>5.04</v>
      </c>
      <c r="F136" s="99">
        <v>12.91</v>
      </c>
      <c r="G136" s="99"/>
      <c r="H136" s="99"/>
      <c r="I136" s="99">
        <v>65.069999999999993</v>
      </c>
      <c r="J136" s="99"/>
      <c r="K136" s="99"/>
      <c r="L136" s="99"/>
      <c r="M136" s="100"/>
      <c r="N136" s="99"/>
      <c r="O136" s="101"/>
      <c r="P136" s="101"/>
      <c r="Q136" s="101"/>
    </row>
    <row r="137" spans="1:17" x14ac:dyDescent="0.2">
      <c r="A137" s="98">
        <v>9</v>
      </c>
      <c r="B137" s="92">
        <v>2</v>
      </c>
      <c r="C137" s="66" t="s">
        <v>218</v>
      </c>
      <c r="D137" s="90" t="s">
        <v>178</v>
      </c>
      <c r="E137" s="99">
        <v>0.78</v>
      </c>
      <c r="F137" s="99"/>
      <c r="G137" s="99"/>
      <c r="H137" s="99"/>
      <c r="I137" s="100"/>
      <c r="J137" s="99"/>
      <c r="K137" s="99"/>
      <c r="L137" s="99"/>
      <c r="M137" s="100"/>
      <c r="N137" s="99"/>
      <c r="O137" s="101"/>
      <c r="P137" s="101"/>
      <c r="Q137" s="101"/>
    </row>
    <row r="138" spans="1:17" x14ac:dyDescent="0.2">
      <c r="A138" s="132" t="s">
        <v>219</v>
      </c>
      <c r="B138" s="133"/>
      <c r="C138" s="133"/>
      <c r="D138" s="133"/>
      <c r="E138" s="133"/>
      <c r="F138" s="99"/>
      <c r="G138" s="99"/>
      <c r="H138" s="99"/>
      <c r="I138" s="102">
        <v>1553.65</v>
      </c>
      <c r="J138" s="99"/>
      <c r="K138" s="99"/>
      <c r="L138" s="99"/>
      <c r="M138" s="100"/>
      <c r="N138" s="99"/>
      <c r="O138" s="101"/>
      <c r="P138" s="101"/>
      <c r="Q138" s="101"/>
    </row>
    <row r="139" spans="1:17" x14ac:dyDescent="0.2">
      <c r="A139" s="134" t="s">
        <v>220</v>
      </c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</row>
    <row r="140" spans="1:17" ht="22.5" x14ac:dyDescent="0.2">
      <c r="A140" s="98">
        <v>10</v>
      </c>
      <c r="B140" s="92" t="s">
        <v>221</v>
      </c>
      <c r="C140" s="66" t="s">
        <v>222</v>
      </c>
      <c r="D140" s="90" t="s">
        <v>223</v>
      </c>
      <c r="E140" s="99"/>
      <c r="F140" s="99">
        <v>127.59</v>
      </c>
      <c r="G140" s="99">
        <v>16.329999999999998</v>
      </c>
      <c r="H140" s="99"/>
      <c r="I140" s="100"/>
      <c r="J140" s="99"/>
      <c r="K140" s="99"/>
      <c r="L140" s="99"/>
      <c r="M140" s="100"/>
      <c r="N140" s="99"/>
      <c r="O140" s="101"/>
      <c r="P140" s="101"/>
      <c r="Q140" s="101"/>
    </row>
    <row r="141" spans="1:17" ht="22.5" x14ac:dyDescent="0.2">
      <c r="A141" s="98">
        <v>11</v>
      </c>
      <c r="B141" s="92" t="s">
        <v>224</v>
      </c>
      <c r="C141" s="66" t="s">
        <v>225</v>
      </c>
      <c r="D141" s="90" t="s">
        <v>223</v>
      </c>
      <c r="E141" s="99">
        <v>0.76</v>
      </c>
      <c r="F141" s="99">
        <v>95.51</v>
      </c>
      <c r="G141" s="100" t="s">
        <v>226</v>
      </c>
      <c r="H141" s="99"/>
      <c r="I141" s="99">
        <v>72.59</v>
      </c>
      <c r="J141" s="99"/>
      <c r="K141" s="99"/>
      <c r="L141" s="99"/>
      <c r="M141" s="100"/>
      <c r="N141" s="99"/>
      <c r="O141" s="101"/>
      <c r="P141" s="101"/>
      <c r="Q141" s="101"/>
    </row>
    <row r="142" spans="1:17" ht="22.5" x14ac:dyDescent="0.2">
      <c r="A142" s="98">
        <v>12</v>
      </c>
      <c r="B142" s="92" t="s">
        <v>227</v>
      </c>
      <c r="C142" s="66" t="s">
        <v>228</v>
      </c>
      <c r="D142" s="90" t="s">
        <v>223</v>
      </c>
      <c r="E142" s="99"/>
      <c r="F142" s="99">
        <v>31.65</v>
      </c>
      <c r="G142" s="99">
        <v>16.329999999999998</v>
      </c>
      <c r="H142" s="99"/>
      <c r="I142" s="100"/>
      <c r="J142" s="99"/>
      <c r="K142" s="99"/>
      <c r="L142" s="99"/>
      <c r="M142" s="100"/>
      <c r="N142" s="99"/>
      <c r="O142" s="101"/>
      <c r="P142" s="101"/>
      <c r="Q142" s="101"/>
    </row>
    <row r="143" spans="1:17" ht="22.5" x14ac:dyDescent="0.2">
      <c r="A143" s="98">
        <v>13</v>
      </c>
      <c r="B143" s="92" t="s">
        <v>229</v>
      </c>
      <c r="C143" s="66" t="s">
        <v>230</v>
      </c>
      <c r="D143" s="90" t="s">
        <v>223</v>
      </c>
      <c r="E143" s="99">
        <v>2.29</v>
      </c>
      <c r="F143" s="99">
        <v>9.6300000000000008</v>
      </c>
      <c r="G143" s="99"/>
      <c r="H143" s="99"/>
      <c r="I143" s="99">
        <v>22.06</v>
      </c>
      <c r="J143" s="99"/>
      <c r="K143" s="99"/>
      <c r="L143" s="99"/>
      <c r="M143" s="100"/>
      <c r="N143" s="99"/>
      <c r="O143" s="101"/>
      <c r="P143" s="101"/>
      <c r="Q143" s="101"/>
    </row>
    <row r="144" spans="1:17" ht="22.5" x14ac:dyDescent="0.2">
      <c r="A144" s="98">
        <v>14</v>
      </c>
      <c r="B144" s="92">
        <v>110901</v>
      </c>
      <c r="C144" s="66" t="s">
        <v>231</v>
      </c>
      <c r="D144" s="90" t="s">
        <v>223</v>
      </c>
      <c r="E144" s="99">
        <v>0.02</v>
      </c>
      <c r="F144" s="99">
        <v>18.45</v>
      </c>
      <c r="G144" s="100" t="s">
        <v>232</v>
      </c>
      <c r="H144" s="99"/>
      <c r="I144" s="99">
        <v>0.37</v>
      </c>
      <c r="J144" s="99"/>
      <c r="K144" s="99"/>
      <c r="L144" s="99"/>
      <c r="M144" s="100"/>
      <c r="N144" s="99"/>
      <c r="O144" s="101"/>
      <c r="P144" s="101"/>
      <c r="Q144" s="101"/>
    </row>
    <row r="145" spans="1:17" x14ac:dyDescent="0.2">
      <c r="A145" s="98">
        <v>15</v>
      </c>
      <c r="B145" s="92">
        <v>134041</v>
      </c>
      <c r="C145" s="66" t="s">
        <v>233</v>
      </c>
      <c r="D145" s="90" t="s">
        <v>223</v>
      </c>
      <c r="E145" s="99">
        <v>2.4300000000000002</v>
      </c>
      <c r="F145" s="99">
        <v>2.42</v>
      </c>
      <c r="G145" s="99"/>
      <c r="H145" s="99"/>
      <c r="I145" s="99">
        <v>5.88</v>
      </c>
      <c r="J145" s="99"/>
      <c r="K145" s="99"/>
      <c r="L145" s="99"/>
      <c r="M145" s="100"/>
      <c r="N145" s="99"/>
      <c r="O145" s="101"/>
      <c r="P145" s="101"/>
      <c r="Q145" s="101"/>
    </row>
    <row r="146" spans="1:17" x14ac:dyDescent="0.2">
      <c r="A146" s="98">
        <v>16</v>
      </c>
      <c r="B146" s="92">
        <v>330206</v>
      </c>
      <c r="C146" s="66" t="s">
        <v>234</v>
      </c>
      <c r="D146" s="90" t="s">
        <v>223</v>
      </c>
      <c r="E146" s="99">
        <v>8.1199999999999992</v>
      </c>
      <c r="F146" s="99">
        <v>3.72</v>
      </c>
      <c r="G146" s="99"/>
      <c r="H146" s="99"/>
      <c r="I146" s="99">
        <v>30.21</v>
      </c>
      <c r="J146" s="99"/>
      <c r="K146" s="99"/>
      <c r="L146" s="99"/>
      <c r="M146" s="100"/>
      <c r="N146" s="99"/>
      <c r="O146" s="101"/>
      <c r="P146" s="101"/>
      <c r="Q146" s="101"/>
    </row>
    <row r="147" spans="1:17" x14ac:dyDescent="0.2">
      <c r="A147" s="98">
        <v>17</v>
      </c>
      <c r="B147" s="92">
        <v>331451</v>
      </c>
      <c r="C147" s="66" t="s">
        <v>235</v>
      </c>
      <c r="D147" s="90" t="s">
        <v>223</v>
      </c>
      <c r="E147" s="99">
        <v>2.4300000000000002</v>
      </c>
      <c r="F147" s="99">
        <v>1.31</v>
      </c>
      <c r="G147" s="99"/>
      <c r="H147" s="99"/>
      <c r="I147" s="99">
        <v>3.18</v>
      </c>
      <c r="J147" s="99"/>
      <c r="K147" s="99"/>
      <c r="L147" s="99"/>
      <c r="M147" s="100"/>
      <c r="N147" s="99"/>
      <c r="O147" s="101"/>
      <c r="P147" s="101"/>
      <c r="Q147" s="101"/>
    </row>
    <row r="148" spans="1:17" x14ac:dyDescent="0.2">
      <c r="A148" s="98">
        <v>18</v>
      </c>
      <c r="B148" s="92">
        <v>331531</v>
      </c>
      <c r="C148" s="66" t="s">
        <v>236</v>
      </c>
      <c r="D148" s="90" t="s">
        <v>223</v>
      </c>
      <c r="E148" s="99"/>
      <c r="F148" s="99">
        <v>0.98</v>
      </c>
      <c r="G148" s="99"/>
      <c r="H148" s="99"/>
      <c r="I148" s="100"/>
      <c r="J148" s="99"/>
      <c r="K148" s="99"/>
      <c r="L148" s="99"/>
      <c r="M148" s="100"/>
      <c r="N148" s="99"/>
      <c r="O148" s="101"/>
      <c r="P148" s="101"/>
      <c r="Q148" s="101"/>
    </row>
    <row r="149" spans="1:17" x14ac:dyDescent="0.2">
      <c r="A149" s="98">
        <v>19</v>
      </c>
      <c r="B149" s="92">
        <v>331532</v>
      </c>
      <c r="C149" s="66" t="s">
        <v>237</v>
      </c>
      <c r="D149" s="90" t="s">
        <v>223</v>
      </c>
      <c r="E149" s="99">
        <v>1.46</v>
      </c>
      <c r="F149" s="99">
        <v>1.1599999999999999</v>
      </c>
      <c r="G149" s="99"/>
      <c r="H149" s="99"/>
      <c r="I149" s="99">
        <v>1.69</v>
      </c>
      <c r="J149" s="99"/>
      <c r="K149" s="99"/>
      <c r="L149" s="99"/>
      <c r="M149" s="100"/>
      <c r="N149" s="99"/>
      <c r="O149" s="101"/>
      <c r="P149" s="101"/>
      <c r="Q149" s="101"/>
    </row>
    <row r="150" spans="1:17" x14ac:dyDescent="0.2">
      <c r="A150" s="98">
        <v>20</v>
      </c>
      <c r="B150" s="92">
        <v>400001</v>
      </c>
      <c r="C150" s="66" t="s">
        <v>238</v>
      </c>
      <c r="D150" s="90" t="s">
        <v>223</v>
      </c>
      <c r="E150" s="99">
        <v>0.19</v>
      </c>
      <c r="F150" s="99">
        <v>87.74</v>
      </c>
      <c r="G150" s="99"/>
      <c r="H150" s="99"/>
      <c r="I150" s="99">
        <v>16.670000000000002</v>
      </c>
      <c r="J150" s="99"/>
      <c r="K150" s="99"/>
      <c r="L150" s="99"/>
      <c r="M150" s="100"/>
      <c r="N150" s="99"/>
      <c r="O150" s="101"/>
      <c r="P150" s="101"/>
      <c r="Q150" s="101"/>
    </row>
    <row r="151" spans="1:17" x14ac:dyDescent="0.2">
      <c r="A151" s="132" t="s">
        <v>239</v>
      </c>
      <c r="B151" s="133"/>
      <c r="C151" s="133"/>
      <c r="D151" s="133"/>
      <c r="E151" s="133"/>
      <c r="F151" s="99"/>
      <c r="G151" s="99"/>
      <c r="H151" s="99"/>
      <c r="I151" s="102">
        <v>152.65</v>
      </c>
      <c r="J151" s="99"/>
      <c r="K151" s="99"/>
      <c r="L151" s="99"/>
      <c r="M151" s="100"/>
      <c r="N151" s="99"/>
      <c r="O151" s="101"/>
      <c r="P151" s="101"/>
      <c r="Q151" s="101"/>
    </row>
    <row r="152" spans="1:17" x14ac:dyDescent="0.2">
      <c r="A152" s="134" t="s">
        <v>240</v>
      </c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</row>
    <row r="153" spans="1:17" x14ac:dyDescent="0.2">
      <c r="A153" s="98">
        <v>21</v>
      </c>
      <c r="B153" s="92" t="s">
        <v>241</v>
      </c>
      <c r="C153" s="66" t="s">
        <v>242</v>
      </c>
      <c r="D153" s="90" t="s">
        <v>243</v>
      </c>
      <c r="E153" s="99">
        <v>4.0000000000000002E-4</v>
      </c>
      <c r="F153" s="99">
        <v>13634.86</v>
      </c>
      <c r="G153" s="99"/>
      <c r="H153" s="99"/>
      <c r="I153" s="99">
        <v>5.45</v>
      </c>
      <c r="J153" s="99"/>
      <c r="K153" s="99"/>
      <c r="L153" s="99"/>
      <c r="M153" s="100"/>
      <c r="N153" s="99"/>
      <c r="O153" s="103" t="s">
        <v>244</v>
      </c>
      <c r="P153" s="103">
        <v>1120</v>
      </c>
      <c r="Q153" s="101"/>
    </row>
    <row r="154" spans="1:17" x14ac:dyDescent="0.2">
      <c r="A154" s="98">
        <v>22</v>
      </c>
      <c r="B154" s="92" t="s">
        <v>245</v>
      </c>
      <c r="C154" s="66" t="s">
        <v>246</v>
      </c>
      <c r="D154" s="90" t="s">
        <v>243</v>
      </c>
      <c r="E154" s="99">
        <v>2E-3</v>
      </c>
      <c r="F154" s="99">
        <v>12047.9</v>
      </c>
      <c r="G154" s="99"/>
      <c r="H154" s="99"/>
      <c r="I154" s="99">
        <v>24.1</v>
      </c>
      <c r="J154" s="99"/>
      <c r="K154" s="99"/>
      <c r="L154" s="99"/>
      <c r="M154" s="100"/>
      <c r="N154" s="99"/>
      <c r="O154" s="103" t="s">
        <v>247</v>
      </c>
      <c r="P154" s="103">
        <v>1140</v>
      </c>
      <c r="Q154" s="103">
        <v>2E-3</v>
      </c>
    </row>
    <row r="155" spans="1:17" ht="22.5" x14ac:dyDescent="0.2">
      <c r="A155" s="98">
        <v>23</v>
      </c>
      <c r="B155" s="92" t="s">
        <v>248</v>
      </c>
      <c r="C155" s="66" t="s">
        <v>249</v>
      </c>
      <c r="D155" s="90" t="s">
        <v>79</v>
      </c>
      <c r="E155" s="99">
        <v>5.8099999999999999E-2</v>
      </c>
      <c r="F155" s="99">
        <v>71.69</v>
      </c>
      <c r="G155" s="99"/>
      <c r="H155" s="99"/>
      <c r="I155" s="99">
        <v>4.17</v>
      </c>
      <c r="J155" s="99"/>
      <c r="K155" s="99"/>
      <c r="L155" s="99"/>
      <c r="M155" s="100"/>
      <c r="N155" s="99"/>
      <c r="O155" s="103" t="s">
        <v>244</v>
      </c>
      <c r="P155" s="103">
        <v>0.25</v>
      </c>
      <c r="Q155" s="101"/>
    </row>
    <row r="156" spans="1:17" x14ac:dyDescent="0.2">
      <c r="A156" s="98">
        <v>24</v>
      </c>
      <c r="B156" s="92" t="s">
        <v>250</v>
      </c>
      <c r="C156" s="66" t="s">
        <v>251</v>
      </c>
      <c r="D156" s="90" t="s">
        <v>243</v>
      </c>
      <c r="E156" s="99">
        <v>1E-3</v>
      </c>
      <c r="F156" s="99">
        <v>4006.7</v>
      </c>
      <c r="G156" s="99"/>
      <c r="H156" s="99"/>
      <c r="I156" s="99">
        <v>4.01</v>
      </c>
      <c r="J156" s="99"/>
      <c r="K156" s="99"/>
      <c r="L156" s="99"/>
      <c r="M156" s="100"/>
      <c r="N156" s="99"/>
      <c r="O156" s="103" t="s">
        <v>244</v>
      </c>
      <c r="P156" s="103">
        <v>1260</v>
      </c>
      <c r="Q156" s="103">
        <v>1E-3</v>
      </c>
    </row>
    <row r="157" spans="1:17" x14ac:dyDescent="0.2">
      <c r="A157" s="98">
        <v>25</v>
      </c>
      <c r="B157" s="92" t="s">
        <v>252</v>
      </c>
      <c r="C157" s="66" t="s">
        <v>253</v>
      </c>
      <c r="D157" s="90" t="s">
        <v>243</v>
      </c>
      <c r="E157" s="99">
        <v>7.6E-3</v>
      </c>
      <c r="F157" s="99">
        <v>15325</v>
      </c>
      <c r="G157" s="99"/>
      <c r="H157" s="99"/>
      <c r="I157" s="99">
        <v>116.47</v>
      </c>
      <c r="J157" s="99"/>
      <c r="K157" s="99"/>
      <c r="L157" s="99"/>
      <c r="M157" s="100"/>
      <c r="N157" s="99"/>
      <c r="O157" s="103" t="s">
        <v>244</v>
      </c>
      <c r="P157" s="103">
        <v>1120</v>
      </c>
      <c r="Q157" s="103">
        <v>8.9999999999999993E-3</v>
      </c>
    </row>
    <row r="158" spans="1:17" x14ac:dyDescent="0.2">
      <c r="A158" s="98">
        <v>26</v>
      </c>
      <c r="B158" s="92" t="s">
        <v>254</v>
      </c>
      <c r="C158" s="66" t="s">
        <v>255</v>
      </c>
      <c r="D158" s="90" t="s">
        <v>86</v>
      </c>
      <c r="E158" s="99">
        <v>2.01E-2</v>
      </c>
      <c r="F158" s="99">
        <v>6.83</v>
      </c>
      <c r="G158" s="99"/>
      <c r="H158" s="99"/>
      <c r="I158" s="99">
        <v>0.13</v>
      </c>
      <c r="J158" s="99"/>
      <c r="K158" s="99"/>
      <c r="L158" s="99"/>
      <c r="M158" s="100"/>
      <c r="N158" s="99"/>
      <c r="O158" s="103" t="s">
        <v>244</v>
      </c>
      <c r="P158" s="103">
        <v>1</v>
      </c>
      <c r="Q158" s="101"/>
    </row>
    <row r="159" spans="1:17" x14ac:dyDescent="0.2">
      <c r="A159" s="98">
        <v>27</v>
      </c>
      <c r="B159" s="92" t="s">
        <v>256</v>
      </c>
      <c r="C159" s="66" t="s">
        <v>257</v>
      </c>
      <c r="D159" s="90" t="s">
        <v>86</v>
      </c>
      <c r="E159" s="99">
        <v>1.6E-2</v>
      </c>
      <c r="F159" s="99">
        <v>25.21</v>
      </c>
      <c r="G159" s="99"/>
      <c r="H159" s="99"/>
      <c r="I159" s="99">
        <v>0.4</v>
      </c>
      <c r="J159" s="99"/>
      <c r="K159" s="99"/>
      <c r="L159" s="99"/>
      <c r="M159" s="100"/>
      <c r="N159" s="99"/>
      <c r="O159" s="103" t="s">
        <v>244</v>
      </c>
      <c r="P159" s="103">
        <v>1.25</v>
      </c>
      <c r="Q159" s="101"/>
    </row>
    <row r="160" spans="1:17" x14ac:dyDescent="0.2">
      <c r="A160" s="98">
        <v>28</v>
      </c>
      <c r="B160" s="92" t="s">
        <v>258</v>
      </c>
      <c r="C160" s="66" t="s">
        <v>259</v>
      </c>
      <c r="D160" s="90" t="s">
        <v>86</v>
      </c>
      <c r="E160" s="99">
        <v>0.02</v>
      </c>
      <c r="F160" s="99">
        <v>31.01</v>
      </c>
      <c r="G160" s="99"/>
      <c r="H160" s="99"/>
      <c r="I160" s="99">
        <v>0.62</v>
      </c>
      <c r="J160" s="99"/>
      <c r="K160" s="99"/>
      <c r="L160" s="99"/>
      <c r="M160" s="100"/>
      <c r="N160" s="99"/>
      <c r="O160" s="103" t="s">
        <v>260</v>
      </c>
      <c r="P160" s="103">
        <v>1.1000000000000001</v>
      </c>
      <c r="Q160" s="101"/>
    </row>
    <row r="161" spans="1:17" x14ac:dyDescent="0.2">
      <c r="A161" s="98">
        <v>29</v>
      </c>
      <c r="B161" s="92" t="s">
        <v>261</v>
      </c>
      <c r="C161" s="66" t="s">
        <v>262</v>
      </c>
      <c r="D161" s="90" t="s">
        <v>263</v>
      </c>
      <c r="E161" s="99">
        <v>0.08</v>
      </c>
      <c r="F161" s="99">
        <v>198</v>
      </c>
      <c r="G161" s="99"/>
      <c r="H161" s="99"/>
      <c r="I161" s="99">
        <v>15.84</v>
      </c>
      <c r="J161" s="99"/>
      <c r="K161" s="99"/>
      <c r="L161" s="99"/>
      <c r="M161" s="100"/>
      <c r="N161" s="99"/>
      <c r="O161" s="103" t="s">
        <v>244</v>
      </c>
      <c r="P161" s="103">
        <v>10</v>
      </c>
      <c r="Q161" s="103">
        <v>1E-3</v>
      </c>
    </row>
    <row r="162" spans="1:17" x14ac:dyDescent="0.2">
      <c r="A162" s="98">
        <v>30</v>
      </c>
      <c r="B162" s="92" t="s">
        <v>264</v>
      </c>
      <c r="C162" s="66" t="s">
        <v>265</v>
      </c>
      <c r="D162" s="90" t="s">
        <v>266</v>
      </c>
      <c r="E162" s="99">
        <v>0.8</v>
      </c>
      <c r="F162" s="99">
        <v>89.3</v>
      </c>
      <c r="G162" s="99"/>
      <c r="H162" s="99"/>
      <c r="I162" s="99">
        <v>71.44</v>
      </c>
      <c r="J162" s="99"/>
      <c r="K162" s="99"/>
      <c r="L162" s="99"/>
      <c r="M162" s="100"/>
      <c r="N162" s="99"/>
      <c r="O162" s="103" t="s">
        <v>244</v>
      </c>
      <c r="P162" s="103">
        <v>3</v>
      </c>
      <c r="Q162" s="103">
        <v>2E-3</v>
      </c>
    </row>
    <row r="163" spans="1:17" x14ac:dyDescent="0.2">
      <c r="A163" s="98">
        <v>31</v>
      </c>
      <c r="B163" s="92" t="s">
        <v>267</v>
      </c>
      <c r="C163" s="66" t="s">
        <v>268</v>
      </c>
      <c r="D163" s="90" t="s">
        <v>51</v>
      </c>
      <c r="E163" s="99">
        <v>0.02</v>
      </c>
      <c r="F163" s="99">
        <v>130.26</v>
      </c>
      <c r="G163" s="99"/>
      <c r="H163" s="99"/>
      <c r="I163" s="99">
        <v>2.61</v>
      </c>
      <c r="J163" s="99"/>
      <c r="K163" s="99"/>
      <c r="L163" s="99"/>
      <c r="M163" s="100"/>
      <c r="N163" s="99"/>
      <c r="O163" s="103" t="s">
        <v>247</v>
      </c>
      <c r="P163" s="103">
        <v>2.04</v>
      </c>
      <c r="Q163" s="101"/>
    </row>
    <row r="164" spans="1:17" ht="22.5" x14ac:dyDescent="0.2">
      <c r="A164" s="98">
        <v>32</v>
      </c>
      <c r="B164" s="92" t="s">
        <v>269</v>
      </c>
      <c r="C164" s="66" t="s">
        <v>270</v>
      </c>
      <c r="D164" s="90" t="s">
        <v>86</v>
      </c>
      <c r="E164" s="99">
        <v>6.4000000000000001E-2</v>
      </c>
      <c r="F164" s="99">
        <v>29.21</v>
      </c>
      <c r="G164" s="99"/>
      <c r="H164" s="99"/>
      <c r="I164" s="99">
        <v>1.87</v>
      </c>
      <c r="J164" s="99"/>
      <c r="K164" s="99"/>
      <c r="L164" s="99"/>
      <c r="M164" s="100"/>
      <c r="N164" s="99"/>
      <c r="O164" s="103" t="s">
        <v>247</v>
      </c>
      <c r="P164" s="103">
        <v>1.1599999999999999</v>
      </c>
      <c r="Q164" s="101"/>
    </row>
    <row r="165" spans="1:17" x14ac:dyDescent="0.2">
      <c r="A165" s="98">
        <v>33</v>
      </c>
      <c r="B165" s="92" t="s">
        <v>271</v>
      </c>
      <c r="C165" s="66" t="s">
        <v>272</v>
      </c>
      <c r="D165" s="90" t="s">
        <v>243</v>
      </c>
      <c r="E165" s="99">
        <v>2.9999999999999997E-4</v>
      </c>
      <c r="F165" s="99">
        <v>858.34</v>
      </c>
      <c r="G165" s="99"/>
      <c r="H165" s="99"/>
      <c r="I165" s="99">
        <v>0.26</v>
      </c>
      <c r="J165" s="99"/>
      <c r="K165" s="99"/>
      <c r="L165" s="99"/>
      <c r="M165" s="100"/>
      <c r="N165" s="99"/>
      <c r="O165" s="103" t="s">
        <v>247</v>
      </c>
      <c r="P165" s="103">
        <v>1000</v>
      </c>
      <c r="Q165" s="101"/>
    </row>
    <row r="166" spans="1:17" x14ac:dyDescent="0.2">
      <c r="A166" s="98">
        <v>34</v>
      </c>
      <c r="B166" s="92" t="s">
        <v>273</v>
      </c>
      <c r="C166" s="66" t="s">
        <v>274</v>
      </c>
      <c r="D166" s="90" t="s">
        <v>275</v>
      </c>
      <c r="E166" s="99">
        <v>7.4000000000000003E-3</v>
      </c>
      <c r="F166" s="99">
        <v>4.2</v>
      </c>
      <c r="G166" s="99"/>
      <c r="H166" s="99"/>
      <c r="I166" s="99">
        <v>0.03</v>
      </c>
      <c r="J166" s="99"/>
      <c r="K166" s="99"/>
      <c r="L166" s="99"/>
      <c r="M166" s="100"/>
      <c r="N166" s="99"/>
      <c r="O166" s="103" t="s">
        <v>244</v>
      </c>
      <c r="P166" s="103">
        <v>1000</v>
      </c>
      <c r="Q166" s="103">
        <v>7.0000000000000001E-3</v>
      </c>
    </row>
    <row r="167" spans="1:17" ht="22.5" x14ac:dyDescent="0.2">
      <c r="A167" s="98">
        <v>35</v>
      </c>
      <c r="B167" s="92" t="s">
        <v>276</v>
      </c>
      <c r="C167" s="66" t="s">
        <v>277</v>
      </c>
      <c r="D167" s="90" t="s">
        <v>86</v>
      </c>
      <c r="E167" s="99">
        <v>0.16</v>
      </c>
      <c r="F167" s="99">
        <v>84.76</v>
      </c>
      <c r="G167" s="99"/>
      <c r="H167" s="99"/>
      <c r="I167" s="99">
        <v>13.56</v>
      </c>
      <c r="J167" s="99"/>
      <c r="K167" s="99"/>
      <c r="L167" s="99"/>
      <c r="M167" s="100"/>
      <c r="N167" s="99"/>
      <c r="O167" s="103" t="s">
        <v>244</v>
      </c>
      <c r="P167" s="103">
        <v>1</v>
      </c>
      <c r="Q167" s="101"/>
    </row>
    <row r="168" spans="1:17" ht="22.5" x14ac:dyDescent="0.2">
      <c r="A168" s="98">
        <v>36</v>
      </c>
      <c r="B168" s="92" t="s">
        <v>278</v>
      </c>
      <c r="C168" s="66" t="s">
        <v>279</v>
      </c>
      <c r="D168" s="90" t="s">
        <v>280</v>
      </c>
      <c r="E168" s="99">
        <v>20.276</v>
      </c>
      <c r="F168" s="99">
        <v>1</v>
      </c>
      <c r="G168" s="99"/>
      <c r="H168" s="99"/>
      <c r="I168" s="99">
        <v>20.28</v>
      </c>
      <c r="J168" s="99"/>
      <c r="K168" s="99"/>
      <c r="L168" s="99"/>
      <c r="M168" s="100"/>
      <c r="N168" s="99"/>
      <c r="O168" s="101"/>
      <c r="P168" s="101"/>
      <c r="Q168" s="101"/>
    </row>
    <row r="169" spans="1:17" ht="45" x14ac:dyDescent="0.2">
      <c r="A169" s="98">
        <v>37</v>
      </c>
      <c r="B169" s="92" t="s">
        <v>34</v>
      </c>
      <c r="C169" s="66" t="s">
        <v>35</v>
      </c>
      <c r="D169" s="90" t="s">
        <v>36</v>
      </c>
      <c r="E169" s="99">
        <v>31</v>
      </c>
      <c r="F169" s="99"/>
      <c r="G169" s="99"/>
      <c r="H169" s="99"/>
      <c r="I169" s="100"/>
      <c r="J169" s="99"/>
      <c r="K169" s="99"/>
      <c r="L169" s="99"/>
      <c r="M169" s="100"/>
      <c r="N169" s="99"/>
      <c r="O169" s="101"/>
      <c r="P169" s="101"/>
      <c r="Q169" s="101"/>
    </row>
    <row r="170" spans="1:17" ht="22.5" x14ac:dyDescent="0.2">
      <c r="A170" s="98">
        <v>38</v>
      </c>
      <c r="B170" s="92" t="s">
        <v>46</v>
      </c>
      <c r="C170" s="66" t="s">
        <v>47</v>
      </c>
      <c r="D170" s="90" t="s">
        <v>36</v>
      </c>
      <c r="E170" s="99">
        <v>76</v>
      </c>
      <c r="F170" s="99"/>
      <c r="G170" s="99"/>
      <c r="H170" s="99"/>
      <c r="I170" s="100"/>
      <c r="J170" s="100" t="s">
        <v>281</v>
      </c>
      <c r="K170" s="99"/>
      <c r="L170" s="99"/>
      <c r="M170" s="99">
        <v>896.8</v>
      </c>
      <c r="N170" s="99"/>
      <c r="O170" s="101"/>
      <c r="P170" s="101"/>
      <c r="Q170" s="101"/>
    </row>
    <row r="171" spans="1:17" ht="22.5" x14ac:dyDescent="0.2">
      <c r="A171" s="98">
        <v>39</v>
      </c>
      <c r="B171" s="92" t="s">
        <v>63</v>
      </c>
      <c r="C171" s="66" t="s">
        <v>64</v>
      </c>
      <c r="D171" s="90" t="s">
        <v>65</v>
      </c>
      <c r="E171" s="99">
        <v>40.799999999999997</v>
      </c>
      <c r="F171" s="99"/>
      <c r="G171" s="99"/>
      <c r="H171" s="99"/>
      <c r="I171" s="100"/>
      <c r="J171" s="99">
        <v>12.2</v>
      </c>
      <c r="K171" s="99"/>
      <c r="L171" s="99"/>
      <c r="M171" s="99">
        <v>497.76</v>
      </c>
      <c r="N171" s="99"/>
      <c r="O171" s="101"/>
      <c r="P171" s="101"/>
      <c r="Q171" s="101"/>
    </row>
    <row r="172" spans="1:17" ht="33.75" x14ac:dyDescent="0.2">
      <c r="A172" s="98">
        <v>40</v>
      </c>
      <c r="B172" s="92" t="s">
        <v>75</v>
      </c>
      <c r="C172" s="66" t="s">
        <v>107</v>
      </c>
      <c r="D172" s="90" t="s">
        <v>86</v>
      </c>
      <c r="E172" s="99">
        <v>10</v>
      </c>
      <c r="F172" s="99"/>
      <c r="G172" s="99"/>
      <c r="H172" s="99"/>
      <c r="I172" s="100"/>
      <c r="J172" s="100" t="s">
        <v>282</v>
      </c>
      <c r="K172" s="99"/>
      <c r="L172" s="99"/>
      <c r="M172" s="99">
        <v>536.70000000000005</v>
      </c>
      <c r="N172" s="99"/>
      <c r="O172" s="101"/>
      <c r="P172" s="101"/>
      <c r="Q172" s="101"/>
    </row>
    <row r="173" spans="1:17" ht="33.75" x14ac:dyDescent="0.2">
      <c r="A173" s="98">
        <v>41</v>
      </c>
      <c r="B173" s="92" t="s">
        <v>75</v>
      </c>
      <c r="C173" s="66" t="s">
        <v>78</v>
      </c>
      <c r="D173" s="90" t="s">
        <v>79</v>
      </c>
      <c r="E173" s="99">
        <v>0.37080000000000002</v>
      </c>
      <c r="F173" s="99"/>
      <c r="G173" s="99"/>
      <c r="H173" s="99"/>
      <c r="I173" s="100"/>
      <c r="J173" s="100" t="s">
        <v>283</v>
      </c>
      <c r="K173" s="99"/>
      <c r="L173" s="99"/>
      <c r="M173" s="99">
        <v>20</v>
      </c>
      <c r="N173" s="99"/>
      <c r="O173" s="101"/>
      <c r="P173" s="101"/>
      <c r="Q173" s="101"/>
    </row>
    <row r="174" spans="1:17" ht="33.75" x14ac:dyDescent="0.2">
      <c r="A174" s="98">
        <v>42</v>
      </c>
      <c r="B174" s="92" t="s">
        <v>75</v>
      </c>
      <c r="C174" s="66" t="s">
        <v>81</v>
      </c>
      <c r="D174" s="90" t="s">
        <v>36</v>
      </c>
      <c r="E174" s="99">
        <v>48</v>
      </c>
      <c r="F174" s="99"/>
      <c r="G174" s="99"/>
      <c r="H174" s="99"/>
      <c r="I174" s="100"/>
      <c r="J174" s="100" t="s">
        <v>284</v>
      </c>
      <c r="K174" s="99"/>
      <c r="L174" s="99"/>
      <c r="M174" s="99">
        <v>22.56</v>
      </c>
      <c r="N174" s="99"/>
      <c r="O174" s="101"/>
      <c r="P174" s="101"/>
      <c r="Q174" s="101"/>
    </row>
    <row r="175" spans="1:17" ht="33.75" x14ac:dyDescent="0.2">
      <c r="A175" s="98">
        <v>43</v>
      </c>
      <c r="B175" s="92" t="s">
        <v>75</v>
      </c>
      <c r="C175" s="66" t="s">
        <v>83</v>
      </c>
      <c r="D175" s="90" t="s">
        <v>57</v>
      </c>
      <c r="E175" s="99">
        <v>4.8</v>
      </c>
      <c r="F175" s="99"/>
      <c r="G175" s="99"/>
      <c r="H175" s="99"/>
      <c r="I175" s="100"/>
      <c r="J175" s="100" t="s">
        <v>285</v>
      </c>
      <c r="K175" s="99"/>
      <c r="L175" s="99"/>
      <c r="M175" s="99">
        <v>11.18</v>
      </c>
      <c r="N175" s="99"/>
      <c r="O175" s="101"/>
      <c r="P175" s="101"/>
      <c r="Q175" s="101"/>
    </row>
    <row r="176" spans="1:17" ht="33.75" x14ac:dyDescent="0.2">
      <c r="A176" s="98">
        <v>44</v>
      </c>
      <c r="B176" s="92" t="s">
        <v>75</v>
      </c>
      <c r="C176" s="66" t="s">
        <v>119</v>
      </c>
      <c r="D176" s="90" t="s">
        <v>36</v>
      </c>
      <c r="E176" s="99">
        <v>4</v>
      </c>
      <c r="F176" s="99"/>
      <c r="G176" s="99"/>
      <c r="H176" s="99"/>
      <c r="I176" s="100"/>
      <c r="J176" s="99">
        <v>177.97</v>
      </c>
      <c r="K176" s="99"/>
      <c r="L176" s="99"/>
      <c r="M176" s="99">
        <v>711.88</v>
      </c>
      <c r="N176" s="99"/>
      <c r="O176" s="101"/>
      <c r="P176" s="101"/>
      <c r="Q176" s="101"/>
    </row>
    <row r="177" spans="1:17" ht="33.75" x14ac:dyDescent="0.2">
      <c r="A177" s="98">
        <v>45</v>
      </c>
      <c r="B177" s="92" t="s">
        <v>75</v>
      </c>
      <c r="C177" s="66" t="s">
        <v>76</v>
      </c>
      <c r="D177" s="90" t="s">
        <v>65</v>
      </c>
      <c r="E177" s="99">
        <v>3.2</v>
      </c>
      <c r="F177" s="99"/>
      <c r="G177" s="99"/>
      <c r="H177" s="99"/>
      <c r="I177" s="100"/>
      <c r="J177" s="100" t="s">
        <v>286</v>
      </c>
      <c r="K177" s="99"/>
      <c r="L177" s="99"/>
      <c r="M177" s="99">
        <v>179.87</v>
      </c>
      <c r="N177" s="99"/>
      <c r="O177" s="101"/>
      <c r="P177" s="101"/>
      <c r="Q177" s="101"/>
    </row>
    <row r="178" spans="1:17" ht="33.75" x14ac:dyDescent="0.2">
      <c r="A178" s="98">
        <v>46</v>
      </c>
      <c r="B178" s="92" t="s">
        <v>75</v>
      </c>
      <c r="C178" s="66" t="s">
        <v>85</v>
      </c>
      <c r="D178" s="90" t="s">
        <v>86</v>
      </c>
      <c r="E178" s="99">
        <v>1.2096</v>
      </c>
      <c r="F178" s="99"/>
      <c r="G178" s="99"/>
      <c r="H178" s="99"/>
      <c r="I178" s="100"/>
      <c r="J178" s="100" t="s">
        <v>287</v>
      </c>
      <c r="K178" s="99"/>
      <c r="L178" s="99"/>
      <c r="M178" s="99">
        <v>24.1</v>
      </c>
      <c r="N178" s="99"/>
      <c r="O178" s="101"/>
      <c r="P178" s="101"/>
      <c r="Q178" s="101"/>
    </row>
    <row r="179" spans="1:17" ht="33.75" x14ac:dyDescent="0.2">
      <c r="A179" s="98">
        <v>47</v>
      </c>
      <c r="B179" s="92" t="s">
        <v>75</v>
      </c>
      <c r="C179" s="66" t="s">
        <v>95</v>
      </c>
      <c r="D179" s="90" t="s">
        <v>86</v>
      </c>
      <c r="E179" s="99">
        <v>3.36</v>
      </c>
      <c r="F179" s="99"/>
      <c r="G179" s="99"/>
      <c r="H179" s="99"/>
      <c r="I179" s="100"/>
      <c r="J179" s="100" t="s">
        <v>288</v>
      </c>
      <c r="K179" s="99"/>
      <c r="L179" s="99"/>
      <c r="M179" s="99">
        <v>89.98</v>
      </c>
      <c r="N179" s="99"/>
      <c r="O179" s="101"/>
      <c r="P179" s="101"/>
      <c r="Q179" s="101"/>
    </row>
    <row r="180" spans="1:17" ht="33.75" x14ac:dyDescent="0.2">
      <c r="A180" s="98">
        <v>48</v>
      </c>
      <c r="B180" s="92" t="s">
        <v>75</v>
      </c>
      <c r="C180" s="66" t="s">
        <v>98</v>
      </c>
      <c r="D180" s="90" t="s">
        <v>86</v>
      </c>
      <c r="E180" s="99">
        <v>0.11</v>
      </c>
      <c r="F180" s="99"/>
      <c r="G180" s="99"/>
      <c r="H180" s="99"/>
      <c r="I180" s="100"/>
      <c r="J180" s="99">
        <v>63.56</v>
      </c>
      <c r="K180" s="99"/>
      <c r="L180" s="99"/>
      <c r="M180" s="99">
        <v>6.99</v>
      </c>
      <c r="N180" s="99"/>
      <c r="O180" s="101"/>
      <c r="P180" s="101"/>
      <c r="Q180" s="101"/>
    </row>
    <row r="181" spans="1:17" ht="22.5" x14ac:dyDescent="0.2">
      <c r="A181" s="98">
        <v>49</v>
      </c>
      <c r="B181" s="92" t="s">
        <v>39</v>
      </c>
      <c r="C181" s="66" t="s">
        <v>40</v>
      </c>
      <c r="D181" s="90" t="s">
        <v>36</v>
      </c>
      <c r="E181" s="99">
        <v>1</v>
      </c>
      <c r="F181" s="99"/>
      <c r="G181" s="99"/>
      <c r="H181" s="99"/>
      <c r="I181" s="100"/>
      <c r="J181" s="99">
        <v>200</v>
      </c>
      <c r="K181" s="99"/>
      <c r="L181" s="99"/>
      <c r="M181" s="99">
        <v>200</v>
      </c>
      <c r="N181" s="99"/>
      <c r="O181" s="101"/>
      <c r="P181" s="101"/>
      <c r="Q181" s="101"/>
    </row>
    <row r="182" spans="1:17" ht="22.5" x14ac:dyDescent="0.2">
      <c r="A182" s="98">
        <v>50</v>
      </c>
      <c r="B182" s="92" t="s">
        <v>55</v>
      </c>
      <c r="C182" s="66" t="s">
        <v>56</v>
      </c>
      <c r="D182" s="90" t="s">
        <v>57</v>
      </c>
      <c r="E182" s="99">
        <v>40</v>
      </c>
      <c r="F182" s="99"/>
      <c r="G182" s="99"/>
      <c r="H182" s="99"/>
      <c r="I182" s="100"/>
      <c r="J182" s="99">
        <v>14.75</v>
      </c>
      <c r="K182" s="99"/>
      <c r="L182" s="99"/>
      <c r="M182" s="99">
        <v>590</v>
      </c>
      <c r="N182" s="99"/>
      <c r="O182" s="101"/>
      <c r="P182" s="101"/>
      <c r="Q182" s="101"/>
    </row>
    <row r="183" spans="1:17" x14ac:dyDescent="0.2">
      <c r="A183" s="129" t="s">
        <v>289</v>
      </c>
      <c r="B183" s="130"/>
      <c r="C183" s="130"/>
      <c r="D183" s="130"/>
      <c r="E183" s="130"/>
      <c r="F183" s="51"/>
      <c r="G183" s="51"/>
      <c r="H183" s="51"/>
      <c r="I183" s="53">
        <v>281.24</v>
      </c>
      <c r="J183" s="51"/>
      <c r="K183" s="51"/>
      <c r="L183" s="51"/>
      <c r="M183" s="53">
        <v>3787.82</v>
      </c>
      <c r="N183" s="51"/>
      <c r="O183" s="52"/>
      <c r="P183" s="52"/>
      <c r="Q183" s="54">
        <v>2.1999999999999999E-2</v>
      </c>
    </row>
    <row r="184" spans="1:17" x14ac:dyDescent="0.2">
      <c r="A184" s="129" t="s">
        <v>290</v>
      </c>
      <c r="B184" s="130"/>
      <c r="C184" s="130"/>
      <c r="D184" s="130"/>
      <c r="E184" s="130"/>
      <c r="F184" s="51"/>
      <c r="G184" s="51"/>
      <c r="H184" s="51"/>
      <c r="I184" s="53">
        <v>1987.54</v>
      </c>
      <c r="J184" s="51"/>
      <c r="K184" s="51"/>
      <c r="L184" s="51"/>
      <c r="M184" s="53">
        <v>3787.82</v>
      </c>
      <c r="N184" s="51"/>
      <c r="O184" s="52"/>
      <c r="P184" s="52"/>
      <c r="Q184" s="54">
        <v>2.1999999999999999E-2</v>
      </c>
    </row>
    <row r="185" spans="1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1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1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</sheetData>
  <mergeCells count="111">
    <mergeCell ref="A124:A125"/>
    <mergeCell ref="B124:B125"/>
    <mergeCell ref="D124:D125"/>
    <mergeCell ref="C124:C125"/>
    <mergeCell ref="F124:I124"/>
    <mergeCell ref="A183:E183"/>
    <mergeCell ref="A184:E184"/>
    <mergeCell ref="A127:Q127"/>
    <mergeCell ref="A128:Q128"/>
    <mergeCell ref="A138:E138"/>
    <mergeCell ref="A139:Q139"/>
    <mergeCell ref="A151:E151"/>
    <mergeCell ref="A152:Q152"/>
    <mergeCell ref="O124:O125"/>
    <mergeCell ref="P124:Q124"/>
    <mergeCell ref="N124:N125"/>
    <mergeCell ref="J124:M124"/>
    <mergeCell ref="E124:E125"/>
    <mergeCell ref="A117:J117"/>
    <mergeCell ref="A118:J118"/>
    <mergeCell ref="A119:J119"/>
    <mergeCell ref="A120:J120"/>
    <mergeCell ref="A121:J121"/>
    <mergeCell ref="J15:K15"/>
    <mergeCell ref="J18:K18"/>
    <mergeCell ref="J19:K19"/>
    <mergeCell ref="J17:K17"/>
    <mergeCell ref="J16:K16"/>
    <mergeCell ref="A111:J111"/>
    <mergeCell ref="A112:J112"/>
    <mergeCell ref="A113:J113"/>
    <mergeCell ref="A114:J114"/>
    <mergeCell ref="A115:J115"/>
    <mergeCell ref="A116:J116"/>
    <mergeCell ref="A105:J105"/>
    <mergeCell ref="A106:J106"/>
    <mergeCell ref="A107:J107"/>
    <mergeCell ref="A108:J108"/>
    <mergeCell ref="A109:J109"/>
    <mergeCell ref="A110:J110"/>
    <mergeCell ref="A99:J99"/>
    <mergeCell ref="A100:J100"/>
    <mergeCell ref="A101:J101"/>
    <mergeCell ref="A102:J102"/>
    <mergeCell ref="A103:J103"/>
    <mergeCell ref="A104:J104"/>
    <mergeCell ref="A93:J93"/>
    <mergeCell ref="A94:J94"/>
    <mergeCell ref="A95:J95"/>
    <mergeCell ref="A96:J96"/>
    <mergeCell ref="A97:J97"/>
    <mergeCell ref="A98:J98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  <mergeCell ref="A58:J58"/>
    <mergeCell ref="A59:J59"/>
    <mergeCell ref="A60:J60"/>
    <mergeCell ref="A61:J61"/>
    <mergeCell ref="A62:J62"/>
    <mergeCell ref="A26:Q26"/>
    <mergeCell ref="A38:Q38"/>
    <mergeCell ref="A53:J53"/>
    <mergeCell ref="A54:J54"/>
    <mergeCell ref="A55:J55"/>
    <mergeCell ref="A56:J56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  <mergeCell ref="A22:A24"/>
    <mergeCell ref="B22:B24"/>
    <mergeCell ref="C22:C24"/>
    <mergeCell ref="D22:D24"/>
    <mergeCell ref="E22:E24"/>
    <mergeCell ref="F22:I22"/>
    <mergeCell ref="E6:I6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G21" sqref="G21"/>
    </sheetView>
  </sheetViews>
  <sheetFormatPr defaultRowHeight="15" x14ac:dyDescent="0.25"/>
  <cols>
    <col min="3" max="3" width="28.85546875" customWidth="1"/>
  </cols>
  <sheetData>
    <row r="1" spans="1:6" x14ac:dyDescent="0.25">
      <c r="A1" s="56"/>
      <c r="B1" s="57"/>
      <c r="C1" s="58"/>
      <c r="D1" s="58"/>
      <c r="E1" s="58"/>
      <c r="F1" s="63"/>
    </row>
    <row r="2" spans="1:6" x14ac:dyDescent="0.25">
      <c r="A2" s="56"/>
      <c r="B2" s="57"/>
      <c r="C2" s="58"/>
      <c r="D2" s="58"/>
      <c r="E2" s="58"/>
      <c r="F2" s="63"/>
    </row>
    <row r="3" spans="1:6" ht="18" x14ac:dyDescent="0.25">
      <c r="A3" s="144" t="s">
        <v>291</v>
      </c>
      <c r="B3" s="144"/>
      <c r="C3" s="144"/>
      <c r="D3" s="144"/>
      <c r="E3" s="144"/>
      <c r="F3" s="144"/>
    </row>
    <row r="4" spans="1:6" x14ac:dyDescent="0.25">
      <c r="A4" s="142" t="s">
        <v>174</v>
      </c>
      <c r="B4" s="142"/>
      <c r="C4" s="142"/>
      <c r="D4" s="142"/>
      <c r="E4" s="142"/>
      <c r="F4" s="142"/>
    </row>
    <row r="5" spans="1:6" x14ac:dyDescent="0.25">
      <c r="A5" s="143"/>
      <c r="B5" s="143"/>
      <c r="C5" s="143"/>
      <c r="D5" s="143"/>
      <c r="E5" s="143"/>
      <c r="F5" s="143"/>
    </row>
    <row r="6" spans="1:6" x14ac:dyDescent="0.25">
      <c r="A6" s="56"/>
      <c r="B6" s="57"/>
      <c r="C6" s="58"/>
      <c r="D6" s="58"/>
      <c r="E6" s="58"/>
      <c r="F6" s="58"/>
    </row>
    <row r="7" spans="1:6" x14ac:dyDescent="0.25">
      <c r="A7" s="145" t="s">
        <v>7</v>
      </c>
      <c r="B7" s="146" t="s">
        <v>8</v>
      </c>
      <c r="C7" s="139" t="s">
        <v>9</v>
      </c>
      <c r="D7" s="139" t="s">
        <v>10</v>
      </c>
      <c r="E7" s="139" t="s">
        <v>11</v>
      </c>
      <c r="F7" s="139" t="s">
        <v>292</v>
      </c>
    </row>
    <row r="8" spans="1:6" x14ac:dyDescent="0.25">
      <c r="A8" s="145"/>
      <c r="B8" s="146"/>
      <c r="C8" s="139"/>
      <c r="D8" s="139"/>
      <c r="E8" s="139"/>
      <c r="F8" s="139"/>
    </row>
    <row r="9" spans="1:6" x14ac:dyDescent="0.25">
      <c r="A9" s="145"/>
      <c r="B9" s="146"/>
      <c r="C9" s="139"/>
      <c r="D9" s="139"/>
      <c r="E9" s="139"/>
      <c r="F9" s="139"/>
    </row>
    <row r="10" spans="1:6" x14ac:dyDescent="0.25">
      <c r="A10" s="145"/>
      <c r="B10" s="146"/>
      <c r="C10" s="139"/>
      <c r="D10" s="139"/>
      <c r="E10" s="139"/>
      <c r="F10" s="139"/>
    </row>
    <row r="11" spans="1:6" x14ac:dyDescent="0.25">
      <c r="A11" s="64">
        <v>1</v>
      </c>
      <c r="B11" s="64">
        <v>2</v>
      </c>
      <c r="C11" s="64">
        <v>3</v>
      </c>
      <c r="D11" s="64">
        <v>4</v>
      </c>
      <c r="E11" s="64">
        <v>5</v>
      </c>
      <c r="F11" s="64">
        <v>8</v>
      </c>
    </row>
    <row r="12" spans="1:6" x14ac:dyDescent="0.25">
      <c r="A12" s="140" t="s">
        <v>25</v>
      </c>
      <c r="B12" s="141"/>
      <c r="C12" s="141"/>
      <c r="D12" s="141"/>
      <c r="E12" s="141"/>
      <c r="F12" s="141"/>
    </row>
    <row r="13" spans="1:6" ht="56.25" x14ac:dyDescent="0.25">
      <c r="A13" s="65">
        <v>1</v>
      </c>
      <c r="B13" s="66"/>
      <c r="C13" s="66" t="s">
        <v>27</v>
      </c>
      <c r="D13" s="65" t="s">
        <v>28</v>
      </c>
      <c r="E13" s="67">
        <v>31</v>
      </c>
      <c r="F13" s="66" t="s">
        <v>293</v>
      </c>
    </row>
    <row r="14" spans="1:6" ht="56.25" x14ac:dyDescent="0.25">
      <c r="A14" s="65">
        <v>2</v>
      </c>
      <c r="B14" s="66"/>
      <c r="C14" s="66" t="s">
        <v>31</v>
      </c>
      <c r="D14" s="65" t="s">
        <v>28</v>
      </c>
      <c r="E14" s="67">
        <v>31</v>
      </c>
      <c r="F14" s="66" t="s">
        <v>293</v>
      </c>
    </row>
    <row r="15" spans="1:6" ht="56.25" x14ac:dyDescent="0.25">
      <c r="A15" s="65">
        <v>3</v>
      </c>
      <c r="B15" s="66" t="s">
        <v>34</v>
      </c>
      <c r="C15" s="66" t="s">
        <v>35</v>
      </c>
      <c r="D15" s="65" t="s">
        <v>36</v>
      </c>
      <c r="E15" s="67">
        <v>31</v>
      </c>
      <c r="F15" s="66" t="s">
        <v>293</v>
      </c>
    </row>
    <row r="16" spans="1:6" ht="56.25" x14ac:dyDescent="0.25">
      <c r="A16" s="65">
        <v>4</v>
      </c>
      <c r="B16" s="66"/>
      <c r="C16" s="66" t="s">
        <v>31</v>
      </c>
      <c r="D16" s="65" t="s">
        <v>28</v>
      </c>
      <c r="E16" s="67">
        <v>1</v>
      </c>
      <c r="F16" s="66" t="s">
        <v>293</v>
      </c>
    </row>
    <row r="17" spans="1:6" ht="22.5" x14ac:dyDescent="0.25">
      <c r="A17" s="65">
        <v>5</v>
      </c>
      <c r="B17" s="66" t="s">
        <v>39</v>
      </c>
      <c r="C17" s="66" t="s">
        <v>40</v>
      </c>
      <c r="D17" s="65" t="s">
        <v>36</v>
      </c>
      <c r="E17" s="67">
        <v>1</v>
      </c>
      <c r="F17" s="66" t="s">
        <v>293</v>
      </c>
    </row>
    <row r="18" spans="1:6" x14ac:dyDescent="0.25">
      <c r="A18" s="65">
        <v>6</v>
      </c>
      <c r="B18" s="66"/>
      <c r="C18" s="66" t="s">
        <v>43</v>
      </c>
      <c r="D18" s="65" t="s">
        <v>28</v>
      </c>
      <c r="E18" s="67">
        <v>76</v>
      </c>
      <c r="F18" s="66" t="s">
        <v>293</v>
      </c>
    </row>
    <row r="19" spans="1:6" ht="22.5" x14ac:dyDescent="0.25">
      <c r="A19" s="65">
        <v>7</v>
      </c>
      <c r="B19" s="66" t="s">
        <v>46</v>
      </c>
      <c r="C19" s="66" t="s">
        <v>47</v>
      </c>
      <c r="D19" s="65" t="s">
        <v>36</v>
      </c>
      <c r="E19" s="67">
        <v>76</v>
      </c>
      <c r="F19" s="66" t="s">
        <v>293</v>
      </c>
    </row>
    <row r="20" spans="1:6" ht="22.5" x14ac:dyDescent="0.25">
      <c r="A20" s="65">
        <v>8</v>
      </c>
      <c r="B20" s="66"/>
      <c r="C20" s="66" t="s">
        <v>50</v>
      </c>
      <c r="D20" s="65" t="s">
        <v>51</v>
      </c>
      <c r="E20" s="67">
        <v>0.4</v>
      </c>
      <c r="F20" s="66" t="s">
        <v>293</v>
      </c>
    </row>
    <row r="21" spans="1:6" ht="33.75" x14ac:dyDescent="0.25">
      <c r="A21" s="65">
        <v>9</v>
      </c>
      <c r="B21" s="66" t="s">
        <v>55</v>
      </c>
      <c r="C21" s="66" t="s">
        <v>56</v>
      </c>
      <c r="D21" s="65" t="s">
        <v>57</v>
      </c>
      <c r="E21" s="67">
        <v>40</v>
      </c>
      <c r="F21" s="66" t="s">
        <v>293</v>
      </c>
    </row>
    <row r="22" spans="1:6" ht="22.5" x14ac:dyDescent="0.25">
      <c r="A22" s="65">
        <v>11</v>
      </c>
      <c r="B22" s="66"/>
      <c r="C22" s="66" t="s">
        <v>60</v>
      </c>
      <c r="D22" s="65" t="s">
        <v>51</v>
      </c>
      <c r="E22" s="67">
        <v>0.4</v>
      </c>
      <c r="F22" s="66" t="s">
        <v>293</v>
      </c>
    </row>
    <row r="23" spans="1:6" ht="22.5" x14ac:dyDescent="0.25">
      <c r="A23" s="68">
        <v>10</v>
      </c>
      <c r="B23" s="69" t="s">
        <v>63</v>
      </c>
      <c r="C23" s="69" t="s">
        <v>64</v>
      </c>
      <c r="D23" s="68" t="s">
        <v>65</v>
      </c>
      <c r="E23" s="70">
        <v>40.799999999999997</v>
      </c>
      <c r="F23" s="69" t="s">
        <v>293</v>
      </c>
    </row>
    <row r="24" spans="1:6" x14ac:dyDescent="0.25">
      <c r="A24" s="140" t="s">
        <v>67</v>
      </c>
      <c r="B24" s="141"/>
      <c r="C24" s="141"/>
      <c r="D24" s="141"/>
      <c r="E24" s="141"/>
      <c r="F24" s="141"/>
    </row>
    <row r="25" spans="1:6" ht="56.25" x14ac:dyDescent="0.25">
      <c r="A25" s="65">
        <v>12</v>
      </c>
      <c r="B25" s="66"/>
      <c r="C25" s="66" t="s">
        <v>70</v>
      </c>
      <c r="D25" s="65" t="s">
        <v>71</v>
      </c>
      <c r="E25" s="67">
        <v>3.5999999999999999E-3</v>
      </c>
      <c r="F25" s="66" t="s">
        <v>293</v>
      </c>
    </row>
    <row r="26" spans="1:6" ht="33.75" x14ac:dyDescent="0.25">
      <c r="A26" s="65">
        <v>13</v>
      </c>
      <c r="B26" s="66" t="s">
        <v>75</v>
      </c>
      <c r="C26" s="66" t="s">
        <v>76</v>
      </c>
      <c r="D26" s="65" t="s">
        <v>65</v>
      </c>
      <c r="E26" s="67">
        <v>3.2</v>
      </c>
      <c r="F26" s="66" t="s">
        <v>293</v>
      </c>
    </row>
    <row r="27" spans="1:6" ht="33.75" x14ac:dyDescent="0.25">
      <c r="A27" s="65">
        <v>14</v>
      </c>
      <c r="B27" s="66" t="s">
        <v>75</v>
      </c>
      <c r="C27" s="66" t="s">
        <v>78</v>
      </c>
      <c r="D27" s="65" t="s">
        <v>79</v>
      </c>
      <c r="E27" s="67">
        <v>0.37080000000000002</v>
      </c>
      <c r="F27" s="66" t="s">
        <v>293</v>
      </c>
    </row>
    <row r="28" spans="1:6" ht="33.75" x14ac:dyDescent="0.25">
      <c r="A28" s="65">
        <v>15</v>
      </c>
      <c r="B28" s="66" t="s">
        <v>75</v>
      </c>
      <c r="C28" s="66" t="s">
        <v>81</v>
      </c>
      <c r="D28" s="65" t="s">
        <v>36</v>
      </c>
      <c r="E28" s="67">
        <v>48</v>
      </c>
      <c r="F28" s="66" t="s">
        <v>293</v>
      </c>
    </row>
    <row r="29" spans="1:6" ht="33.75" x14ac:dyDescent="0.25">
      <c r="A29" s="65">
        <v>16</v>
      </c>
      <c r="B29" s="66" t="s">
        <v>75</v>
      </c>
      <c r="C29" s="66" t="s">
        <v>83</v>
      </c>
      <c r="D29" s="65" t="s">
        <v>57</v>
      </c>
      <c r="E29" s="67">
        <v>4.8</v>
      </c>
      <c r="F29" s="66" t="s">
        <v>293</v>
      </c>
    </row>
    <row r="30" spans="1:6" ht="33.75" x14ac:dyDescent="0.25">
      <c r="A30" s="65">
        <v>17</v>
      </c>
      <c r="B30" s="66" t="s">
        <v>75</v>
      </c>
      <c r="C30" s="66" t="s">
        <v>85</v>
      </c>
      <c r="D30" s="65" t="s">
        <v>86</v>
      </c>
      <c r="E30" s="67">
        <v>1.2096</v>
      </c>
      <c r="F30" s="66" t="s">
        <v>293</v>
      </c>
    </row>
    <row r="31" spans="1:6" ht="56.25" x14ac:dyDescent="0.25">
      <c r="A31" s="65">
        <v>18</v>
      </c>
      <c r="B31" s="66"/>
      <c r="C31" s="66" t="s">
        <v>90</v>
      </c>
      <c r="D31" s="65" t="s">
        <v>91</v>
      </c>
      <c r="E31" s="67">
        <v>0.01</v>
      </c>
      <c r="F31" s="66" t="s">
        <v>293</v>
      </c>
    </row>
    <row r="32" spans="1:6" ht="33.75" x14ac:dyDescent="0.25">
      <c r="A32" s="65">
        <v>19</v>
      </c>
      <c r="B32" s="66" t="s">
        <v>75</v>
      </c>
      <c r="C32" s="66" t="s">
        <v>95</v>
      </c>
      <c r="D32" s="65" t="s">
        <v>86</v>
      </c>
      <c r="E32" s="67">
        <v>3.36</v>
      </c>
      <c r="F32" s="66" t="s">
        <v>293</v>
      </c>
    </row>
    <row r="33" spans="1:6" ht="33.75" x14ac:dyDescent="0.25">
      <c r="A33" s="65">
        <v>20</v>
      </c>
      <c r="B33" s="66" t="s">
        <v>75</v>
      </c>
      <c r="C33" s="66" t="s">
        <v>98</v>
      </c>
      <c r="D33" s="65" t="s">
        <v>86</v>
      </c>
      <c r="E33" s="67">
        <v>0.11</v>
      </c>
      <c r="F33" s="66" t="s">
        <v>293</v>
      </c>
    </row>
    <row r="34" spans="1:6" ht="56.25" x14ac:dyDescent="0.25">
      <c r="A34" s="65">
        <v>21</v>
      </c>
      <c r="B34" s="66"/>
      <c r="C34" s="66" t="s">
        <v>102</v>
      </c>
      <c r="D34" s="65" t="s">
        <v>103</v>
      </c>
      <c r="E34" s="67">
        <v>0.17599999999999999</v>
      </c>
      <c r="F34" s="66" t="s">
        <v>293</v>
      </c>
    </row>
    <row r="35" spans="1:6" ht="33.75" x14ac:dyDescent="0.25">
      <c r="A35" s="65">
        <v>22</v>
      </c>
      <c r="B35" s="66" t="s">
        <v>75</v>
      </c>
      <c r="C35" s="66" t="s">
        <v>107</v>
      </c>
      <c r="D35" s="65" t="s">
        <v>86</v>
      </c>
      <c r="E35" s="67">
        <v>10</v>
      </c>
      <c r="F35" s="66" t="s">
        <v>293</v>
      </c>
    </row>
    <row r="36" spans="1:6" ht="22.5" x14ac:dyDescent="0.25">
      <c r="A36" s="65">
        <v>23</v>
      </c>
      <c r="B36" s="66"/>
      <c r="C36" s="66" t="s">
        <v>110</v>
      </c>
      <c r="D36" s="65" t="s">
        <v>111</v>
      </c>
      <c r="E36" s="67">
        <v>0.04</v>
      </c>
      <c r="F36" s="66" t="s">
        <v>293</v>
      </c>
    </row>
    <row r="37" spans="1:6" x14ac:dyDescent="0.25">
      <c r="A37" s="65">
        <v>24</v>
      </c>
      <c r="B37" s="66"/>
      <c r="C37" s="66" t="s">
        <v>116</v>
      </c>
      <c r="D37" s="65" t="s">
        <v>28</v>
      </c>
      <c r="E37" s="67">
        <v>4</v>
      </c>
      <c r="F37" s="66" t="s">
        <v>293</v>
      </c>
    </row>
    <row r="38" spans="1:6" ht="33.75" x14ac:dyDescent="0.25">
      <c r="A38" s="65">
        <v>25</v>
      </c>
      <c r="B38" s="66" t="s">
        <v>75</v>
      </c>
      <c r="C38" s="66" t="s">
        <v>119</v>
      </c>
      <c r="D38" s="65" t="s">
        <v>36</v>
      </c>
      <c r="E38" s="67">
        <v>4</v>
      </c>
      <c r="F38" s="66" t="s">
        <v>293</v>
      </c>
    </row>
    <row r="39" spans="1:6" x14ac:dyDescent="0.25">
      <c r="A39" s="60"/>
      <c r="B39" s="59"/>
      <c r="C39" s="55"/>
      <c r="D39" s="55"/>
      <c r="E39" s="62"/>
      <c r="F39" s="59"/>
    </row>
    <row r="42" spans="1:6" x14ac:dyDescent="0.25">
      <c r="A42" s="136"/>
      <c r="B42" s="136"/>
      <c r="C42" s="137"/>
      <c r="D42" s="137"/>
      <c r="E42" s="137"/>
      <c r="F42" s="61"/>
    </row>
    <row r="44" spans="1:6" x14ac:dyDescent="0.25">
      <c r="A44" s="138"/>
      <c r="B44" s="138"/>
      <c r="C44" s="138"/>
      <c r="D44" s="138"/>
      <c r="E44" s="138"/>
      <c r="F44" s="138"/>
    </row>
    <row r="45" spans="1:6" x14ac:dyDescent="0.25">
      <c r="A45" s="136"/>
      <c r="B45" s="136"/>
      <c r="C45" s="137"/>
      <c r="D45" s="137"/>
      <c r="E45" s="137"/>
      <c r="F45" s="61"/>
    </row>
    <row r="47" spans="1:6" x14ac:dyDescent="0.25">
      <c r="A47" s="138"/>
      <c r="B47" s="138"/>
      <c r="C47" s="138"/>
      <c r="D47" s="138"/>
      <c r="E47" s="138"/>
      <c r="F47" s="138"/>
    </row>
    <row r="48" spans="1:6" x14ac:dyDescent="0.25">
      <c r="A48" s="136"/>
      <c r="B48" s="136"/>
      <c r="C48" s="137"/>
      <c r="D48" s="137"/>
      <c r="E48" s="137"/>
      <c r="F48" s="61"/>
    </row>
  </sheetData>
  <mergeCells count="19">
    <mergeCell ref="A4:F4"/>
    <mergeCell ref="A5:F5"/>
    <mergeCell ref="A3:F3"/>
    <mergeCell ref="F7:F10"/>
    <mergeCell ref="A7:A10"/>
    <mergeCell ref="B7:B10"/>
    <mergeCell ref="A48:B48"/>
    <mergeCell ref="C48:E48"/>
    <mergeCell ref="A44:F44"/>
    <mergeCell ref="A47:F47"/>
    <mergeCell ref="E7:E10"/>
    <mergeCell ref="C7:C10"/>
    <mergeCell ref="D7:D10"/>
    <mergeCell ref="C45:E45"/>
    <mergeCell ref="A42:B42"/>
    <mergeCell ref="C42:E42"/>
    <mergeCell ref="A45:B45"/>
    <mergeCell ref="A12:F12"/>
    <mergeCell ref="A24:F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H29" sqref="H29"/>
    </sheetView>
  </sheetViews>
  <sheetFormatPr defaultRowHeight="15" x14ac:dyDescent="0.25"/>
  <sheetData>
    <row r="1" spans="1:14" x14ac:dyDescent="0.25">
      <c r="H1" t="s">
        <v>312</v>
      </c>
    </row>
    <row r="2" spans="1:14" x14ac:dyDescent="0.25">
      <c r="A2" s="147"/>
      <c r="B2" s="147"/>
      <c r="C2" s="147"/>
      <c r="D2" s="147"/>
      <c r="E2" s="147"/>
      <c r="F2" s="55"/>
      <c r="G2" s="55"/>
      <c r="H2" s="55"/>
      <c r="I2" s="55"/>
      <c r="J2" s="147" t="s">
        <v>294</v>
      </c>
      <c r="K2" s="147"/>
      <c r="L2" s="147"/>
      <c r="M2" s="147"/>
      <c r="N2" s="147"/>
    </row>
    <row r="3" spans="1:14" x14ac:dyDescent="0.25">
      <c r="A3" s="148"/>
      <c r="B3" s="148"/>
      <c r="C3" s="148"/>
      <c r="D3" s="148"/>
      <c r="E3" s="148"/>
      <c r="F3" s="55"/>
      <c r="G3" s="55"/>
      <c r="H3" s="55"/>
      <c r="I3" s="55"/>
      <c r="J3" s="148" t="s">
        <v>295</v>
      </c>
      <c r="K3" s="148"/>
      <c r="L3" s="148"/>
      <c r="M3" s="148"/>
      <c r="N3" s="148"/>
    </row>
    <row r="4" spans="1:14" x14ac:dyDescent="0.25">
      <c r="A4" s="148"/>
      <c r="B4" s="148"/>
      <c r="C4" s="148"/>
      <c r="D4" s="148"/>
      <c r="E4" s="148"/>
      <c r="F4" s="55"/>
      <c r="G4" s="55"/>
      <c r="H4" s="55"/>
      <c r="I4" s="55"/>
      <c r="J4" s="149"/>
      <c r="K4" s="149"/>
      <c r="L4" s="149"/>
      <c r="M4" s="149"/>
      <c r="N4" s="149"/>
    </row>
    <row r="5" spans="1:14" x14ac:dyDescent="0.25">
      <c r="A5" s="71"/>
      <c r="B5" s="71"/>
      <c r="C5" s="71"/>
      <c r="D5" s="71"/>
      <c r="E5" s="71"/>
      <c r="F5" s="72"/>
      <c r="G5" s="55"/>
      <c r="H5" s="55"/>
      <c r="I5" s="55"/>
      <c r="J5" s="71"/>
      <c r="K5" s="55"/>
      <c r="L5" s="55"/>
      <c r="M5" s="55"/>
      <c r="N5" s="55"/>
    </row>
    <row r="6" spans="1:14" x14ac:dyDescent="0.25">
      <c r="A6" s="71"/>
      <c r="B6" s="71"/>
      <c r="C6" s="71"/>
      <c r="D6" s="71"/>
      <c r="E6" s="71"/>
      <c r="F6" s="55"/>
      <c r="G6" s="55"/>
      <c r="H6" s="55"/>
      <c r="I6" s="55"/>
      <c r="J6" s="73"/>
      <c r="K6" s="73"/>
      <c r="L6" s="73"/>
      <c r="M6" s="71" t="s">
        <v>296</v>
      </c>
      <c r="N6" s="55"/>
    </row>
    <row r="7" spans="1:14" x14ac:dyDescent="0.25">
      <c r="A7" s="71"/>
      <c r="B7" s="71"/>
      <c r="C7" s="71"/>
      <c r="D7" s="71"/>
      <c r="E7" s="71"/>
      <c r="F7" s="55"/>
      <c r="G7" s="55"/>
      <c r="H7" s="55"/>
      <c r="I7" s="55"/>
      <c r="J7" s="71"/>
      <c r="K7" s="71"/>
      <c r="L7" s="71"/>
      <c r="M7" s="71"/>
      <c r="N7" s="55"/>
    </row>
    <row r="8" spans="1:14" x14ac:dyDescent="0.25">
      <c r="A8" s="74"/>
      <c r="B8" s="71"/>
      <c r="C8" s="71"/>
      <c r="D8" s="71"/>
      <c r="E8" s="71"/>
      <c r="F8" s="55"/>
      <c r="G8" s="55"/>
      <c r="H8" s="55"/>
      <c r="I8" s="55"/>
      <c r="J8" s="75" t="s">
        <v>297</v>
      </c>
      <c r="K8" s="73"/>
      <c r="L8" s="73"/>
      <c r="M8" s="73"/>
      <c r="N8" s="76" t="s">
        <v>298</v>
      </c>
    </row>
    <row r="9" spans="1:14" x14ac:dyDescent="0.25">
      <c r="A9" s="71"/>
      <c r="B9" s="71"/>
      <c r="C9" s="71"/>
      <c r="D9" s="71"/>
      <c r="E9" s="71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71"/>
      <c r="B10" s="71"/>
      <c r="C10" s="71"/>
      <c r="D10" s="71"/>
      <c r="E10" s="71"/>
      <c r="F10" s="55"/>
      <c r="G10" s="55"/>
      <c r="H10" s="55"/>
      <c r="I10" s="55"/>
      <c r="J10" s="55"/>
      <c r="K10" s="55"/>
      <c r="L10" s="55"/>
      <c r="M10" s="55"/>
      <c r="N10" s="55"/>
    </row>
    <row r="11" spans="1:14" ht="18.75" x14ac:dyDescent="0.3">
      <c r="A11" s="150" t="s">
        <v>299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</row>
    <row r="13" spans="1:14" x14ac:dyDescent="0.25">
      <c r="A13" s="151" t="s">
        <v>186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55"/>
    </row>
    <row r="14" spans="1:14" x14ac:dyDescent="0.25">
      <c r="A14" s="152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</row>
    <row r="15" spans="1:14" x14ac:dyDescent="0.25">
      <c r="A15" s="55"/>
      <c r="B15" s="55"/>
      <c r="C15" s="55"/>
      <c r="D15" s="55"/>
      <c r="E15" s="55"/>
      <c r="F15" s="55"/>
      <c r="G15" s="77"/>
      <c r="H15" s="72" t="s">
        <v>293</v>
      </c>
      <c r="I15" s="72"/>
      <c r="J15" s="72"/>
      <c r="K15" s="72"/>
      <c r="L15" s="72"/>
      <c r="M15" s="55"/>
      <c r="N15" s="55"/>
    </row>
    <row r="16" spans="1:14" x14ac:dyDescent="0.25">
      <c r="A16" s="55"/>
      <c r="B16" s="55"/>
      <c r="C16" s="55"/>
      <c r="D16" s="55"/>
      <c r="E16" s="55"/>
      <c r="F16" s="55"/>
      <c r="G16" s="77"/>
      <c r="H16" s="72"/>
      <c r="I16" s="72"/>
      <c r="J16" s="72"/>
      <c r="K16" s="72"/>
      <c r="L16" s="72"/>
      <c r="M16" s="55"/>
      <c r="N16" s="55"/>
    </row>
    <row r="17" spans="1:14" x14ac:dyDescent="0.25">
      <c r="A17" s="55" t="s">
        <v>300</v>
      </c>
      <c r="B17" s="55"/>
      <c r="C17" s="55"/>
      <c r="D17" s="55"/>
      <c r="E17" s="55"/>
      <c r="F17" s="55"/>
      <c r="G17" s="55" t="s">
        <v>293</v>
      </c>
      <c r="H17" s="55" t="s">
        <v>293</v>
      </c>
      <c r="I17" s="55"/>
      <c r="J17" s="55" t="s">
        <v>301</v>
      </c>
      <c r="K17" s="55"/>
      <c r="L17" s="78">
        <f>'ЛСР 17 граф с оборудованием'!K121</f>
        <v>32427.46</v>
      </c>
      <c r="M17" s="74" t="s">
        <v>280</v>
      </c>
      <c r="N17" s="55"/>
    </row>
    <row r="18" spans="1:14" x14ac:dyDescent="0.25">
      <c r="A18" s="76" t="s">
        <v>302</v>
      </c>
      <c r="B18" s="55"/>
      <c r="C18" s="55"/>
      <c r="D18" s="79"/>
      <c r="E18" s="55"/>
      <c r="F18" s="55"/>
      <c r="G18" s="71" t="s">
        <v>293</v>
      </c>
      <c r="H18" s="55"/>
      <c r="I18" s="55"/>
      <c r="J18" s="55"/>
      <c r="K18" s="71"/>
      <c r="L18" s="80"/>
      <c r="M18" s="74"/>
      <c r="N18" s="55"/>
    </row>
    <row r="19" spans="1:14" x14ac:dyDescent="0.25">
      <c r="A19" s="71"/>
      <c r="B19" s="71"/>
      <c r="C19" s="71"/>
      <c r="D19" s="71"/>
      <c r="E19" s="71"/>
      <c r="F19" s="55"/>
      <c r="G19" s="55"/>
      <c r="H19" s="55"/>
      <c r="I19" s="55"/>
      <c r="J19" s="55"/>
      <c r="K19" s="71"/>
      <c r="L19" s="81"/>
      <c r="M19" s="74"/>
      <c r="N19" s="55"/>
    </row>
    <row r="20" spans="1:14" x14ac:dyDescent="0.25">
      <c r="A20" s="71" t="s">
        <v>303</v>
      </c>
      <c r="B20" s="82"/>
      <c r="C20" s="83"/>
      <c r="D20" s="71"/>
      <c r="E20" s="71"/>
      <c r="F20" s="71"/>
      <c r="G20" s="71"/>
      <c r="H20" s="55"/>
      <c r="I20" s="55"/>
      <c r="J20" s="55" t="s">
        <v>304</v>
      </c>
      <c r="K20" s="71"/>
      <c r="L20" s="84">
        <f>'ЛСР 17 граф с оборудованием'!P121</f>
        <v>130.99</v>
      </c>
      <c r="M20" s="74" t="s">
        <v>305</v>
      </c>
      <c r="N20" s="55"/>
    </row>
    <row r="21" spans="1:14" x14ac:dyDescent="0.25">
      <c r="A21" s="55"/>
      <c r="B21" s="55"/>
      <c r="C21" s="71"/>
      <c r="D21" s="55"/>
      <c r="E21" s="55"/>
      <c r="F21" s="55"/>
      <c r="G21" s="55"/>
      <c r="H21" s="55"/>
      <c r="I21" s="55"/>
      <c r="J21" s="55"/>
      <c r="K21" s="71"/>
      <c r="L21" s="81"/>
      <c r="M21" s="74"/>
      <c r="N21" s="55"/>
    </row>
    <row r="22" spans="1:14" x14ac:dyDescent="0.25">
      <c r="A22" s="55"/>
      <c r="B22" s="55"/>
      <c r="C22" s="55"/>
      <c r="D22" s="55"/>
      <c r="E22" s="55"/>
      <c r="F22" s="55"/>
      <c r="G22" s="55"/>
      <c r="H22" s="71"/>
      <c r="I22" s="55"/>
      <c r="J22" s="55"/>
      <c r="K22" s="71"/>
      <c r="L22" s="81"/>
      <c r="M22" s="74"/>
      <c r="N22" s="55"/>
    </row>
    <row r="23" spans="1:14" x14ac:dyDescent="0.25">
      <c r="A23" s="55" t="s">
        <v>306</v>
      </c>
      <c r="B23" s="71"/>
      <c r="C23" s="71"/>
      <c r="D23" s="71"/>
      <c r="E23" s="85"/>
      <c r="F23" s="71"/>
      <c r="G23" s="55"/>
      <c r="H23" s="55"/>
      <c r="I23" s="55"/>
      <c r="J23" s="71"/>
      <c r="K23" s="71"/>
      <c r="L23" s="55"/>
      <c r="M23" s="74"/>
      <c r="N23" s="55"/>
    </row>
    <row r="24" spans="1:14" x14ac:dyDescent="0.25">
      <c r="A24" s="55"/>
      <c r="B24" s="55"/>
      <c r="C24" s="71"/>
      <c r="D24" s="71"/>
      <c r="E24" s="55"/>
      <c r="F24" s="55"/>
      <c r="G24" s="55"/>
      <c r="H24" s="55"/>
      <c r="I24" s="55"/>
      <c r="J24" s="55"/>
      <c r="K24" s="55"/>
      <c r="L24" s="55"/>
      <c r="M24" s="55"/>
      <c r="N24" s="55"/>
    </row>
    <row r="25" spans="1:14" x14ac:dyDescent="0.25">
      <c r="A25" s="153"/>
      <c r="B25" s="153"/>
      <c r="C25" s="73"/>
      <c r="D25" s="71" t="s">
        <v>307</v>
      </c>
      <c r="E25" s="71"/>
      <c r="F25" s="71"/>
      <c r="G25" s="55"/>
      <c r="H25" s="55"/>
      <c r="I25" s="55"/>
      <c r="J25" s="71"/>
      <c r="K25" s="71"/>
      <c r="L25" s="74"/>
      <c r="M25" s="74"/>
      <c r="N25" s="55"/>
    </row>
    <row r="26" spans="1:14" x14ac:dyDescent="0.25">
      <c r="A26" s="55"/>
      <c r="B26" s="71"/>
      <c r="C26" s="71"/>
      <c r="D26" s="71"/>
      <c r="E26" s="71"/>
      <c r="F26" s="71"/>
      <c r="G26" s="55"/>
      <c r="H26" s="55"/>
      <c r="I26" s="55"/>
      <c r="J26" s="71"/>
      <c r="K26" s="71"/>
      <c r="L26" s="74"/>
      <c r="M26" s="74"/>
      <c r="N26" s="55"/>
    </row>
    <row r="27" spans="1:14" x14ac:dyDescent="0.25">
      <c r="A27" s="55"/>
      <c r="B27" s="83"/>
      <c r="C27" s="83"/>
      <c r="D27" s="83"/>
      <c r="E27" s="83"/>
      <c r="F27" s="71"/>
      <c r="G27" s="55"/>
      <c r="H27" s="55"/>
      <c r="I27" s="55"/>
      <c r="J27" s="71"/>
      <c r="K27" s="71"/>
      <c r="L27" s="74"/>
      <c r="M27" s="74"/>
      <c r="N27" s="55"/>
    </row>
    <row r="28" spans="1:14" x14ac:dyDescent="0.25">
      <c r="A28" s="71"/>
      <c r="B28" s="71"/>
      <c r="C28" s="71"/>
      <c r="D28" s="71"/>
      <c r="E28" s="55"/>
      <c r="F28" s="55"/>
      <c r="G28" s="55"/>
      <c r="H28" s="55"/>
      <c r="I28" s="55"/>
      <c r="J28" s="71"/>
      <c r="K28" s="71"/>
      <c r="L28" s="71"/>
      <c r="M28" s="71"/>
      <c r="N28" s="55"/>
    </row>
    <row r="29" spans="1:14" x14ac:dyDescent="0.25">
      <c r="A29" s="71"/>
      <c r="B29" s="71"/>
      <c r="C29" s="71"/>
      <c r="D29" s="71"/>
      <c r="E29" s="55"/>
      <c r="F29" s="55"/>
      <c r="G29" s="55"/>
      <c r="H29" s="55"/>
      <c r="I29" s="55"/>
      <c r="J29" s="55"/>
      <c r="K29" s="55"/>
      <c r="L29" s="55"/>
      <c r="M29" s="55"/>
      <c r="N29" s="55"/>
    </row>
    <row r="30" spans="1:14" x14ac:dyDescent="0.25">
      <c r="A30" s="55" t="s">
        <v>308</v>
      </c>
      <c r="B30" s="71"/>
      <c r="C30" s="71"/>
      <c r="D30" s="71"/>
      <c r="E30" s="55"/>
      <c r="F30" s="55"/>
      <c r="G30" s="55"/>
      <c r="H30" s="55"/>
      <c r="I30" s="55"/>
      <c r="J30" s="55"/>
      <c r="K30" s="55"/>
      <c r="L30" s="55"/>
      <c r="M30" s="55"/>
      <c r="N30" s="55"/>
    </row>
    <row r="31" spans="1:14" x14ac:dyDescent="0.25">
      <c r="A31" s="55"/>
      <c r="B31" s="55"/>
      <c r="C31" s="55"/>
      <c r="D31" s="55"/>
      <c r="E31" s="55"/>
      <c r="F31" s="55"/>
      <c r="G31" s="55"/>
      <c r="H31" s="154"/>
      <c r="I31" s="154"/>
      <c r="J31" s="154"/>
      <c r="K31" s="154"/>
      <c r="L31" s="154"/>
      <c r="M31" s="149"/>
      <c r="N31" s="149"/>
    </row>
    <row r="34" spans="1:13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83"/>
      <c r="K34" s="83"/>
      <c r="L34" s="83"/>
      <c r="M34" s="83"/>
    </row>
    <row r="35" spans="1:13" x14ac:dyDescent="0.25">
      <c r="A35" s="55"/>
      <c r="B35" s="55"/>
      <c r="C35" s="55"/>
      <c r="D35" s="55"/>
      <c r="E35" s="55"/>
      <c r="F35" s="55"/>
      <c r="G35" s="55"/>
      <c r="H35" s="55"/>
      <c r="I35" s="55"/>
      <c r="J35" s="83"/>
      <c r="K35" s="83"/>
      <c r="L35" s="83"/>
      <c r="M35" s="82"/>
    </row>
    <row r="36" spans="1:13" x14ac:dyDescent="0.25">
      <c r="A36" s="71"/>
      <c r="B36" s="71"/>
      <c r="C36" s="55"/>
      <c r="D36" s="55"/>
      <c r="E36" s="55"/>
      <c r="F36" s="55"/>
      <c r="G36" s="55"/>
      <c r="H36" s="55"/>
      <c r="I36" s="55"/>
      <c r="J36" s="71"/>
      <c r="K36" s="71"/>
      <c r="L36" s="86"/>
      <c r="M36" s="71"/>
    </row>
  </sheetData>
  <mergeCells count="13">
    <mergeCell ref="A11:N11"/>
    <mergeCell ref="A13:M13"/>
    <mergeCell ref="A14:N14"/>
    <mergeCell ref="A25:B25"/>
    <mergeCell ref="H31:J31"/>
    <mergeCell ref="K31:L31"/>
    <mergeCell ref="M31:N31"/>
    <mergeCell ref="A2:E2"/>
    <mergeCell ref="J2:N2"/>
    <mergeCell ref="A3:E3"/>
    <mergeCell ref="J3:N3"/>
    <mergeCell ref="A4:E4"/>
    <mergeCell ref="J4:N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ЛСР 17 граф с оборудованием</vt:lpstr>
      <vt:lpstr>Ведомость работ </vt:lpstr>
      <vt:lpstr>тит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Фазлиахметова Флюра Зуфаровна</cp:lastModifiedBy>
  <cp:lastPrinted>2018-11-13T03:23:28Z</cp:lastPrinted>
  <dcterms:created xsi:type="dcterms:W3CDTF">2012-09-25T04:33:48Z</dcterms:created>
  <dcterms:modified xsi:type="dcterms:W3CDTF">2018-11-29T07:40:46Z</dcterms:modified>
</cp:coreProperties>
</file>